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uvanSanchez/Desktop/Proyecto Peluquería/Archivos a enviar /"/>
    </mc:Choice>
  </mc:AlternateContent>
  <xr:revisionPtr revIDLastSave="0" documentId="13_ncr:1_{88888814-BE21-6E4F-BBC7-F51E5ACDF8AC}" xr6:coauthVersionLast="47" xr6:coauthVersionMax="47" xr10:uidLastSave="{00000000-0000-0000-0000-000000000000}"/>
  <bookViews>
    <workbookView xWindow="1400" yWindow="500" windowWidth="24100" windowHeight="16860" activeTab="5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8" l="1"/>
  <c r="H96" i="18"/>
  <c r="H97" i="18" s="1"/>
  <c r="G9" i="16" l="1"/>
  <c r="I59" i="14"/>
  <c r="J59" i="14"/>
  <c r="H59" i="14"/>
  <c r="E35" i="1"/>
  <c r="I120" i="14"/>
  <c r="H120" i="14"/>
  <c r="E55" i="1"/>
  <c r="E60" i="1"/>
  <c r="H56" i="14"/>
  <c r="H58" i="14"/>
  <c r="H57" i="14"/>
  <c r="E64" i="1"/>
  <c r="E16" i="1"/>
  <c r="E15" i="1"/>
  <c r="E34" i="1"/>
  <c r="E36" i="1"/>
  <c r="E37" i="1"/>
  <c r="E38" i="1"/>
  <c r="E39" i="1"/>
  <c r="H55" i="14"/>
  <c r="H54" i="14"/>
  <c r="E53" i="14"/>
  <c r="E54" i="14"/>
  <c r="E55" i="14"/>
  <c r="E56" i="14"/>
  <c r="E57" i="14"/>
  <c r="E58" i="14"/>
  <c r="F112" i="14"/>
  <c r="G97" i="18"/>
  <c r="F105" i="18" s="1"/>
  <c r="E36" i="14"/>
  <c r="D21" i="14"/>
  <c r="F123" i="14"/>
  <c r="E123" i="14"/>
  <c r="E61" i="1"/>
  <c r="E59" i="1"/>
  <c r="E42" i="1"/>
  <c r="E43" i="1"/>
  <c r="E44" i="1"/>
  <c r="E45" i="1"/>
  <c r="E40" i="1"/>
  <c r="E41" i="1"/>
  <c r="D62" i="14"/>
  <c r="F8" i="16"/>
  <c r="G8" i="16" s="1"/>
  <c r="F68" i="16"/>
  <c r="D101" i="1"/>
  <c r="E77" i="14" s="1"/>
  <c r="F77" i="14" s="1"/>
  <c r="D10" i="17" s="1"/>
  <c r="D84" i="1"/>
  <c r="D85" i="1" s="1"/>
  <c r="F113" i="14" s="1"/>
  <c r="E113" i="14" s="1"/>
  <c r="E52" i="1"/>
  <c r="E53" i="1"/>
  <c r="E27" i="1"/>
  <c r="E28" i="1"/>
  <c r="E29" i="1"/>
  <c r="E21" i="1"/>
  <c r="E22" i="1"/>
  <c r="E23" i="1"/>
  <c r="E24" i="1"/>
  <c r="E25" i="1"/>
  <c r="E26" i="1"/>
  <c r="E13" i="1"/>
  <c r="D102" i="1"/>
  <c r="E62" i="1"/>
  <c r="E63" i="1"/>
  <c r="E51" i="1"/>
  <c r="E54" i="1"/>
  <c r="E50" i="1"/>
  <c r="E14" i="1"/>
  <c r="E17" i="1"/>
  <c r="E18" i="1"/>
  <c r="E19" i="1"/>
  <c r="E20" i="1"/>
  <c r="E11" i="14"/>
  <c r="G121" i="14" s="1"/>
  <c r="H121" i="14" s="1"/>
  <c r="I121" i="14" s="1"/>
  <c r="J121" i="14" s="1"/>
  <c r="E94" i="14"/>
  <c r="F94" i="14"/>
  <c r="H4" i="14"/>
  <c r="E4" i="1"/>
  <c r="G135" i="16" s="1"/>
  <c r="H135" i="16" s="1"/>
  <c r="I135" i="16" s="1"/>
  <c r="J135" i="16" s="1"/>
  <c r="K135" i="16" s="1"/>
  <c r="D45" i="18"/>
  <c r="E46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0" i="1"/>
  <c r="D104" i="1"/>
  <c r="D103" i="1"/>
  <c r="D69" i="1"/>
  <c r="F135" i="16" s="1"/>
  <c r="D15" i="17"/>
  <c r="D123" i="14"/>
  <c r="D91" i="1"/>
  <c r="E101" i="1" s="1"/>
  <c r="C28" i="14"/>
  <c r="C38" i="14" s="1"/>
  <c r="C29" i="14"/>
  <c r="C39" i="14" s="1"/>
  <c r="C30" i="14"/>
  <c r="C40" i="14" s="1"/>
  <c r="E37" i="14"/>
  <c r="E38" i="14"/>
  <c r="E39" i="14"/>
  <c r="E40" i="14"/>
  <c r="D90" i="1"/>
  <c r="E100" i="1" s="1"/>
  <c r="H5" i="15"/>
  <c r="D92" i="1"/>
  <c r="E102" i="1" s="1"/>
  <c r="B70" i="1"/>
  <c r="C26" i="14" s="1"/>
  <c r="C36" i="14" s="1"/>
  <c r="B71" i="1"/>
  <c r="C27" i="14" s="1"/>
  <c r="C37" i="14" s="1"/>
  <c r="D94" i="14"/>
  <c r="D95" i="1"/>
  <c r="E104" i="1" s="1"/>
  <c r="K34" i="18"/>
  <c r="J34" i="18"/>
  <c r="I34" i="18"/>
  <c r="H34" i="18"/>
  <c r="G34" i="18"/>
  <c r="K10" i="15"/>
  <c r="D93" i="1"/>
  <c r="E103" i="1" s="1"/>
  <c r="F114" i="14"/>
  <c r="F111" i="14"/>
  <c r="F110" i="14"/>
  <c r="F109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G136" i="16" s="1"/>
  <c r="H136" i="16" s="1"/>
  <c r="I136" i="16" s="1"/>
  <c r="J136" i="16" s="1"/>
  <c r="K136" i="16" s="1"/>
  <c r="D49" i="15"/>
  <c r="M16" i="15"/>
  <c r="E48" i="15"/>
  <c r="F48" i="15"/>
  <c r="G48" i="15"/>
  <c r="E49" i="15"/>
  <c r="F28" i="16"/>
  <c r="G5" i="18"/>
  <c r="D50" i="15"/>
  <c r="F49" i="15"/>
  <c r="G49" i="15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G68" i="16"/>
  <c r="G28" i="16" l="1"/>
  <c r="H8" i="16"/>
  <c r="E65" i="1"/>
  <c r="D74" i="1" s="1"/>
  <c r="G140" i="16" s="1"/>
  <c r="E46" i="1"/>
  <c r="D72" i="1" s="1"/>
  <c r="K138" i="16" s="1"/>
  <c r="I56" i="14"/>
  <c r="J56" i="14" s="1"/>
  <c r="I57" i="14"/>
  <c r="J57" i="14" s="1"/>
  <c r="E30" i="1"/>
  <c r="D71" i="1" s="1"/>
  <c r="E27" i="14" s="1"/>
  <c r="F69" i="14" s="1"/>
  <c r="H53" i="14"/>
  <c r="F143" i="16"/>
  <c r="F145" i="16" s="1"/>
  <c r="D70" i="1"/>
  <c r="E26" i="14" s="1"/>
  <c r="G26" i="14" s="1"/>
  <c r="H26" i="14" s="1"/>
  <c r="J26" i="14" s="1"/>
  <c r="G143" i="16"/>
  <c r="H143" i="16" s="1"/>
  <c r="I143" i="16" s="1"/>
  <c r="J143" i="16" s="1"/>
  <c r="K143" i="16" s="1"/>
  <c r="E165" i="14"/>
  <c r="F95" i="16" s="1"/>
  <c r="F32" i="18" s="1"/>
  <c r="I55" i="14"/>
  <c r="J55" i="14" s="1"/>
  <c r="I58" i="14"/>
  <c r="J58" i="14" s="1"/>
  <c r="G120" i="14"/>
  <c r="G54" i="18"/>
  <c r="F71" i="18"/>
  <c r="E107" i="14"/>
  <c r="F107" i="14" s="1"/>
  <c r="E106" i="14"/>
  <c r="F106" i="14" s="1"/>
  <c r="E76" i="14"/>
  <c r="F76" i="14" s="1"/>
  <c r="D26" i="17" s="1"/>
  <c r="F25" i="17" s="1"/>
  <c r="F36" i="16" s="1"/>
  <c r="G78" i="16" s="1"/>
  <c r="G15" i="18" s="1"/>
  <c r="G16" i="14"/>
  <c r="H16" i="14" s="1"/>
  <c r="I16" i="14" s="1"/>
  <c r="J16" i="14" s="1"/>
  <c r="G85" i="16"/>
  <c r="H85" i="16" s="1"/>
  <c r="H22" i="18" s="1"/>
  <c r="G92" i="14"/>
  <c r="H92" i="14" s="1"/>
  <c r="I92" i="14" s="1"/>
  <c r="J92" i="14" s="1"/>
  <c r="J94" i="14" s="1"/>
  <c r="G122" i="14"/>
  <c r="H122" i="14" s="1"/>
  <c r="I122" i="14" s="1"/>
  <c r="J122" i="14" s="1"/>
  <c r="G17" i="14"/>
  <c r="H17" i="14" s="1"/>
  <c r="D73" i="1"/>
  <c r="K139" i="16" s="1"/>
  <c r="I26" i="14"/>
  <c r="D44" i="14"/>
  <c r="J120" i="14"/>
  <c r="E108" i="14"/>
  <c r="F108" i="14" s="1"/>
  <c r="F2" i="17"/>
  <c r="G35" i="17" s="1"/>
  <c r="I54" i="14"/>
  <c r="J54" i="14" s="1"/>
  <c r="I8" i="16" l="1"/>
  <c r="H28" i="16"/>
  <c r="H68" i="16"/>
  <c r="H5" i="18"/>
  <c r="I53" i="14"/>
  <c r="J53" i="14" s="1"/>
  <c r="E85" i="14" s="1"/>
  <c r="F85" i="14" s="1"/>
  <c r="F34" i="16"/>
  <c r="G74" i="16" s="1"/>
  <c r="G11" i="18" s="1"/>
  <c r="F136" i="16"/>
  <c r="F140" i="16"/>
  <c r="K140" i="16"/>
  <c r="J140" i="16"/>
  <c r="E30" i="14"/>
  <c r="G30" i="14" s="1"/>
  <c r="H30" i="14" s="1"/>
  <c r="J30" i="14" s="1"/>
  <c r="I30" i="14" s="1"/>
  <c r="I140" i="16"/>
  <c r="H140" i="16"/>
  <c r="I138" i="16"/>
  <c r="G138" i="16"/>
  <c r="F138" i="16"/>
  <c r="H138" i="16"/>
  <c r="J138" i="16"/>
  <c r="E28" i="14"/>
  <c r="G28" i="14" s="1"/>
  <c r="H28" i="14" s="1"/>
  <c r="J28" i="14" s="1"/>
  <c r="D75" i="1"/>
  <c r="E164" i="14" s="1"/>
  <c r="F94" i="16" s="1"/>
  <c r="F31" i="18" s="1"/>
  <c r="G137" i="16"/>
  <c r="J137" i="16"/>
  <c r="G27" i="14"/>
  <c r="H27" i="14" s="1"/>
  <c r="J27" i="14" s="1"/>
  <c r="F137" i="16"/>
  <c r="I137" i="16"/>
  <c r="H137" i="16"/>
  <c r="K137" i="16"/>
  <c r="H123" i="14"/>
  <c r="H54" i="18"/>
  <c r="G55" i="18"/>
  <c r="H94" i="14"/>
  <c r="G21" i="14"/>
  <c r="G22" i="18"/>
  <c r="I85" i="16"/>
  <c r="I22" i="18" s="1"/>
  <c r="G144" i="16"/>
  <c r="G145" i="16" s="1"/>
  <c r="D11" i="17"/>
  <c r="G123" i="14"/>
  <c r="I123" i="14"/>
  <c r="I94" i="14"/>
  <c r="G94" i="14"/>
  <c r="J123" i="14"/>
  <c r="F43" i="16" s="1"/>
  <c r="H139" i="16"/>
  <c r="I139" i="16"/>
  <c r="E29" i="14"/>
  <c r="G29" i="14" s="1"/>
  <c r="H29" i="14" s="1"/>
  <c r="J29" i="14" s="1"/>
  <c r="D47" i="14" s="1"/>
  <c r="F47" i="14" s="1"/>
  <c r="F104" i="14" s="1"/>
  <c r="E104" i="14" s="1"/>
  <c r="G139" i="16"/>
  <c r="F139" i="16"/>
  <c r="J139" i="16"/>
  <c r="F44" i="14"/>
  <c r="F101" i="14" s="1"/>
  <c r="E101" i="14" s="1"/>
  <c r="E44" i="14"/>
  <c r="F71" i="14" s="1"/>
  <c r="E71" i="14" s="1"/>
  <c r="F135" i="14"/>
  <c r="E135" i="14" s="1"/>
  <c r="F41" i="16"/>
  <c r="G41" i="16" s="1"/>
  <c r="H41" i="16" s="1"/>
  <c r="I41" i="16" s="1"/>
  <c r="J41" i="16" s="1"/>
  <c r="E69" i="14"/>
  <c r="D13" i="17"/>
  <c r="I17" i="14"/>
  <c r="H21" i="14"/>
  <c r="H9" i="16"/>
  <c r="G36" i="16"/>
  <c r="H78" i="16" s="1"/>
  <c r="H15" i="18" s="1"/>
  <c r="I68" i="16" l="1"/>
  <c r="I5" i="18"/>
  <c r="I28" i="16"/>
  <c r="J8" i="16"/>
  <c r="J28" i="16" s="1"/>
  <c r="G34" i="16"/>
  <c r="H74" i="16" s="1"/>
  <c r="D48" i="14"/>
  <c r="E48" i="14" s="1"/>
  <c r="F75" i="14" s="1"/>
  <c r="E75" i="14" s="1"/>
  <c r="H144" i="16"/>
  <c r="I144" i="16" s="1"/>
  <c r="F142" i="16"/>
  <c r="I28" i="14"/>
  <c r="D46" i="14"/>
  <c r="H55" i="18"/>
  <c r="G56" i="18"/>
  <c r="J85" i="16"/>
  <c r="K85" i="16" s="1"/>
  <c r="K22" i="18" s="1"/>
  <c r="F136" i="14"/>
  <c r="E136" i="14" s="1"/>
  <c r="J31" i="14"/>
  <c r="H31" i="14"/>
  <c r="E47" i="14"/>
  <c r="F74" i="14" s="1"/>
  <c r="E74" i="14" s="1"/>
  <c r="F99" i="14"/>
  <c r="E99" i="14" s="1"/>
  <c r="F100" i="14"/>
  <c r="E100" i="14" s="1"/>
  <c r="I29" i="14"/>
  <c r="F70" i="14"/>
  <c r="E70" i="14" s="1"/>
  <c r="G87" i="16"/>
  <c r="G24" i="18" s="1"/>
  <c r="G43" i="16"/>
  <c r="I27" i="14"/>
  <c r="D45" i="14"/>
  <c r="J17" i="14"/>
  <c r="J21" i="14" s="1"/>
  <c r="F33" i="16" s="1"/>
  <c r="I21" i="14"/>
  <c r="E84" i="14" s="1"/>
  <c r="H34" i="16"/>
  <c r="H36" i="16"/>
  <c r="I78" i="16" s="1"/>
  <c r="I15" i="18" s="1"/>
  <c r="I9" i="16"/>
  <c r="F24" i="17"/>
  <c r="F27" i="17" s="1"/>
  <c r="F34" i="17" s="1"/>
  <c r="G34" i="17" s="1"/>
  <c r="K68" i="16" l="1"/>
  <c r="K5" i="18"/>
  <c r="J68" i="16"/>
  <c r="J5" i="18"/>
  <c r="F48" i="14"/>
  <c r="F105" i="14" s="1"/>
  <c r="E105" i="14" s="1"/>
  <c r="H145" i="16"/>
  <c r="F46" i="14"/>
  <c r="F103" i="14" s="1"/>
  <c r="E103" i="14" s="1"/>
  <c r="E46" i="14"/>
  <c r="F73" i="14" s="1"/>
  <c r="E73" i="14" s="1"/>
  <c r="I31" i="14"/>
  <c r="H56" i="18"/>
  <c r="G57" i="18"/>
  <c r="J22" i="18"/>
  <c r="D14" i="17"/>
  <c r="J144" i="16"/>
  <c r="I145" i="16"/>
  <c r="H43" i="16"/>
  <c r="H87" i="16"/>
  <c r="H24" i="18" s="1"/>
  <c r="E45" i="14"/>
  <c r="F72" i="14" s="1"/>
  <c r="E72" i="14" s="1"/>
  <c r="F45" i="14"/>
  <c r="F102" i="14" s="1"/>
  <c r="G75" i="16"/>
  <c r="G33" i="16"/>
  <c r="F84" i="14"/>
  <c r="I34" i="16"/>
  <c r="J9" i="16"/>
  <c r="I36" i="16"/>
  <c r="J78" i="16" s="1"/>
  <c r="J15" i="18" s="1"/>
  <c r="H11" i="18"/>
  <c r="D114" i="18"/>
  <c r="E114" i="18" s="1"/>
  <c r="F114" i="18" s="1"/>
  <c r="G114" i="18" s="1"/>
  <c r="H114" i="18" s="1"/>
  <c r="I74" i="16"/>
  <c r="G58" i="18" l="1"/>
  <c r="H57" i="18"/>
  <c r="K144" i="16"/>
  <c r="K145" i="16" s="1"/>
  <c r="J145" i="16"/>
  <c r="I87" i="16"/>
  <c r="I24" i="18" s="1"/>
  <c r="I43" i="16"/>
  <c r="G86" i="16"/>
  <c r="E102" i="14"/>
  <c r="F115" i="14"/>
  <c r="E79" i="14"/>
  <c r="E86" i="14" s="1"/>
  <c r="D12" i="17"/>
  <c r="F79" i="14"/>
  <c r="F8" i="17"/>
  <c r="H33" i="16"/>
  <c r="H75" i="16"/>
  <c r="G12" i="18"/>
  <c r="I11" i="18"/>
  <c r="J36" i="16"/>
  <c r="K78" i="16" s="1"/>
  <c r="K15" i="18" s="1"/>
  <c r="J34" i="16"/>
  <c r="J74" i="16"/>
  <c r="H58" i="18" l="1"/>
  <c r="G59" i="18"/>
  <c r="H59" i="18" s="1"/>
  <c r="J87" i="16"/>
  <c r="J24" i="18" s="1"/>
  <c r="J43" i="16"/>
  <c r="K87" i="16" s="1"/>
  <c r="K24" i="18" s="1"/>
  <c r="F86" i="14"/>
  <c r="F87" i="14" s="1"/>
  <c r="E87" i="14"/>
  <c r="E154" i="14" s="1"/>
  <c r="F154" i="14" s="1"/>
  <c r="F137" i="14"/>
  <c r="F42" i="16"/>
  <c r="E158" i="14"/>
  <c r="F158" i="14" s="1"/>
  <c r="E115" i="14"/>
  <c r="G77" i="16"/>
  <c r="F9" i="17"/>
  <c r="F35" i="16" s="1"/>
  <c r="H86" i="16"/>
  <c r="G23" i="18"/>
  <c r="H12" i="18"/>
  <c r="I75" i="16"/>
  <c r="I33" i="16"/>
  <c r="J11" i="18"/>
  <c r="K74" i="16"/>
  <c r="E137" i="14" l="1"/>
  <c r="H23" i="18"/>
  <c r="I86" i="16"/>
  <c r="G76" i="16"/>
  <c r="G35" i="16"/>
  <c r="F37" i="16"/>
  <c r="G141" i="16"/>
  <c r="G14" i="18"/>
  <c r="H77" i="16"/>
  <c r="G84" i="16"/>
  <c r="F44" i="16"/>
  <c r="G42" i="16"/>
  <c r="J75" i="16"/>
  <c r="J33" i="16"/>
  <c r="I12" i="18"/>
  <c r="K11" i="18"/>
  <c r="G21" i="18" l="1"/>
  <c r="G26" i="18" s="1"/>
  <c r="G89" i="16"/>
  <c r="I23" i="18"/>
  <c r="J86" i="16"/>
  <c r="I77" i="16"/>
  <c r="H14" i="18"/>
  <c r="H84" i="16"/>
  <c r="H21" i="18" s="1"/>
  <c r="G44" i="16"/>
  <c r="H42" i="16"/>
  <c r="H76" i="16"/>
  <c r="H35" i="16"/>
  <c r="G37" i="16"/>
  <c r="H141" i="16"/>
  <c r="G142" i="16"/>
  <c r="G13" i="18"/>
  <c r="G16" i="18" s="1"/>
  <c r="G79" i="16"/>
  <c r="K75" i="16"/>
  <c r="J12" i="18"/>
  <c r="I76" i="16" l="1"/>
  <c r="I35" i="16"/>
  <c r="H37" i="16"/>
  <c r="K86" i="16"/>
  <c r="K23" i="18" s="1"/>
  <c r="J23" i="18"/>
  <c r="I141" i="16"/>
  <c r="H142" i="16"/>
  <c r="H13" i="18"/>
  <c r="H16" i="18" s="1"/>
  <c r="H79" i="16"/>
  <c r="I42" i="16"/>
  <c r="H44" i="16"/>
  <c r="I84" i="16"/>
  <c r="I21" i="18" s="1"/>
  <c r="J77" i="16"/>
  <c r="I14" i="18"/>
  <c r="K12" i="18"/>
  <c r="J14" i="18" l="1"/>
  <c r="K77" i="16"/>
  <c r="K14" i="18" s="1"/>
  <c r="J76" i="16"/>
  <c r="J35" i="16"/>
  <c r="I37" i="16"/>
  <c r="I44" i="16"/>
  <c r="J84" i="16"/>
  <c r="J21" i="18" s="1"/>
  <c r="J42" i="16"/>
  <c r="J141" i="16"/>
  <c r="I142" i="16"/>
  <c r="I13" i="18"/>
  <c r="I16" i="18" s="1"/>
  <c r="I79" i="16"/>
  <c r="K141" i="16" l="1"/>
  <c r="K142" i="16" s="1"/>
  <c r="J142" i="16"/>
  <c r="J44" i="16"/>
  <c r="K84" i="16"/>
  <c r="K21" i="18" s="1"/>
  <c r="K76" i="16"/>
  <c r="J37" i="16"/>
  <c r="J13" i="18"/>
  <c r="J16" i="18" s="1"/>
  <c r="J79" i="16"/>
  <c r="K13" i="18" l="1"/>
  <c r="K16" i="18" s="1"/>
  <c r="K79" i="16"/>
  <c r="F130" i="14" l="1"/>
  <c r="F138" i="14" s="1"/>
  <c r="F139" i="14" s="1"/>
  <c r="F16" i="17" s="1"/>
  <c r="F18" i="17" s="1"/>
  <c r="E128" i="14"/>
  <c r="E130" i="14" s="1"/>
  <c r="E138" i="14" s="1"/>
  <c r="E139" i="14" s="1"/>
  <c r="E155" i="14" s="1"/>
  <c r="D112" i="18" l="1"/>
  <c r="F33" i="17"/>
  <c r="F155" i="14"/>
  <c r="F36" i="17" l="1"/>
  <c r="G36" i="17" s="1"/>
  <c r="D16" i="16" s="1"/>
  <c r="D18" i="16" s="1"/>
  <c r="G33" i="17"/>
  <c r="E112" i="18" l="1"/>
  <c r="F112" i="18"/>
  <c r="G112" i="18"/>
  <c r="H112" i="18"/>
  <c r="F16" i="16"/>
  <c r="D20" i="16"/>
  <c r="D113" i="18" l="1"/>
  <c r="D115" i="18" s="1"/>
  <c r="F29" i="16"/>
  <c r="G16" i="16"/>
  <c r="F18" i="16"/>
  <c r="F20" i="16" s="1"/>
  <c r="G69" i="16" l="1"/>
  <c r="F30" i="16"/>
  <c r="E157" i="14"/>
  <c r="G29" i="16"/>
  <c r="E113" i="18"/>
  <c r="E115" i="18" s="1"/>
  <c r="H16" i="16"/>
  <c r="G18" i="16"/>
  <c r="G20" i="16" s="1"/>
  <c r="H69" i="16" l="1"/>
  <c r="G30" i="16"/>
  <c r="F113" i="18"/>
  <c r="F115" i="18" s="1"/>
  <c r="H29" i="16"/>
  <c r="F157" i="14"/>
  <c r="F39" i="16"/>
  <c r="F49" i="16"/>
  <c r="G111" i="16" s="1"/>
  <c r="I16" i="16"/>
  <c r="I18" i="16" s="1"/>
  <c r="I20" i="16" s="1"/>
  <c r="H18" i="16"/>
  <c r="H20" i="16" s="1"/>
  <c r="G71" i="16"/>
  <c r="G81" i="16" s="1"/>
  <c r="G91" i="16" s="1"/>
  <c r="G99" i="16" s="1"/>
  <c r="G6" i="18"/>
  <c r="G8" i="18" s="1"/>
  <c r="G18" i="18" s="1"/>
  <c r="G28" i="18" s="1"/>
  <c r="G36" i="18" s="1"/>
  <c r="F55" i="18" s="1"/>
  <c r="H71" i="16" l="1"/>
  <c r="H81" i="16" s="1"/>
  <c r="H6" i="18"/>
  <c r="H8" i="18" s="1"/>
  <c r="H18" i="18" s="1"/>
  <c r="F47" i="16"/>
  <c r="J29" i="16"/>
  <c r="H113" i="18"/>
  <c r="H115" i="18" s="1"/>
  <c r="I55" i="18"/>
  <c r="F65" i="18"/>
  <c r="H30" i="16"/>
  <c r="I69" i="16"/>
  <c r="I29" i="16"/>
  <c r="G113" i="18"/>
  <c r="G115" i="18" s="1"/>
  <c r="G39" i="16"/>
  <c r="G49" i="16"/>
  <c r="H111" i="16" s="1"/>
  <c r="G128" i="14" l="1"/>
  <c r="H128" i="14" s="1"/>
  <c r="G47" i="16"/>
  <c r="I6" i="18"/>
  <c r="I8" i="18" s="1"/>
  <c r="I18" i="18" s="1"/>
  <c r="I71" i="16"/>
  <c r="I81" i="16" s="1"/>
  <c r="H39" i="16"/>
  <c r="H49" i="16"/>
  <c r="I111" i="16" s="1"/>
  <c r="K69" i="16"/>
  <c r="J30" i="16"/>
  <c r="J69" i="16"/>
  <c r="I30" i="16"/>
  <c r="F79" i="18"/>
  <c r="E97" i="18" s="1"/>
  <c r="H47" i="16" l="1"/>
  <c r="I49" i="16"/>
  <c r="J111" i="16" s="1"/>
  <c r="J113" i="16" s="1"/>
  <c r="J115" i="16" s="1"/>
  <c r="I39" i="16"/>
  <c r="J39" i="16"/>
  <c r="J49" i="16"/>
  <c r="K111" i="16" s="1"/>
  <c r="K113" i="16" s="1"/>
  <c r="K115" i="16" s="1"/>
  <c r="K71" i="16"/>
  <c r="K81" i="16" s="1"/>
  <c r="K6" i="18"/>
  <c r="K8" i="18" s="1"/>
  <c r="K18" i="18" s="1"/>
  <c r="J6" i="18"/>
  <c r="J8" i="18" s="1"/>
  <c r="J18" i="18" s="1"/>
  <c r="J71" i="16"/>
  <c r="J81" i="16" s="1"/>
  <c r="J47" i="16" l="1"/>
  <c r="J52" i="16" s="1"/>
  <c r="I47" i="16"/>
  <c r="I52" i="16" s="1"/>
  <c r="I55" i="16" l="1"/>
  <c r="I58" i="16" s="1"/>
  <c r="J55" i="16"/>
  <c r="K149" i="16" s="1"/>
  <c r="K150" i="16" s="1"/>
  <c r="K152" i="16" s="1"/>
  <c r="J58" i="16" l="1"/>
  <c r="J149" i="16"/>
  <c r="J150" i="16" s="1"/>
  <c r="J152" i="16" s="1"/>
  <c r="K88" i="16"/>
  <c r="I60" i="16"/>
  <c r="I61" i="16" s="1"/>
  <c r="J156" i="16" s="1"/>
  <c r="J60" i="16" l="1"/>
  <c r="J61" i="16" s="1"/>
  <c r="K156" i="16" s="1"/>
  <c r="K25" i="18"/>
  <c r="K26" i="18" s="1"/>
  <c r="K28" i="18" s="1"/>
  <c r="K36" i="18" s="1"/>
  <c r="F59" i="18" s="1"/>
  <c r="K89" i="16"/>
  <c r="K91" i="16" s="1"/>
  <c r="K99" i="16" s="1"/>
  <c r="K118" i="16" s="1"/>
  <c r="K120" i="16" s="1"/>
  <c r="F69" i="18" l="1"/>
  <c r="F83" i="18" s="1"/>
  <c r="E101" i="18" s="1"/>
  <c r="I59" i="18"/>
  <c r="E156" i="14" l="1"/>
  <c r="E159" i="14" s="1"/>
  <c r="F156" i="14"/>
  <c r="F159" i="14" s="1"/>
  <c r="E166" i="14" s="1"/>
  <c r="F132" i="16" l="1"/>
  <c r="F133" i="16" s="1"/>
  <c r="F146" i="16" s="1"/>
  <c r="G121" i="16"/>
  <c r="E167" i="14"/>
  <c r="F96" i="16"/>
  <c r="D170" i="14" l="1"/>
  <c r="F3" i="15"/>
  <c r="D171" i="14" s="1"/>
  <c r="D172" i="14" s="1"/>
  <c r="E172" i="14" s="1"/>
  <c r="F33" i="18"/>
  <c r="F34" i="18" s="1"/>
  <c r="F36" i="18" s="1"/>
  <c r="F54" i="18" s="1"/>
  <c r="F97" i="16"/>
  <c r="F99" i="16" s="1"/>
  <c r="G11" i="15" l="1"/>
  <c r="F103" i="16"/>
  <c r="F6" i="15"/>
  <c r="D12" i="15" s="1"/>
  <c r="I54" i="18"/>
  <c r="F64" i="18"/>
  <c r="F78" i="18" s="1"/>
  <c r="F154" i="16"/>
  <c r="F102" i="16"/>
  <c r="E171" i="14"/>
  <c r="F105" i="16" l="1"/>
  <c r="F115" i="16" s="1"/>
  <c r="F118" i="16" s="1"/>
  <c r="F120" i="16" s="1"/>
  <c r="F123" i="16" s="1"/>
  <c r="G154" i="16"/>
  <c r="F158" i="16"/>
  <c r="D13" i="15"/>
  <c r="D96" i="18"/>
  <c r="F96" i="18"/>
  <c r="F97" i="18" s="1"/>
  <c r="E12" i="15"/>
  <c r="F12" i="15" s="1"/>
  <c r="G12" i="15" l="1"/>
  <c r="D14" i="15"/>
  <c r="H154" i="16"/>
  <c r="I154" i="16" l="1"/>
  <c r="E13" i="15"/>
  <c r="D15" i="15"/>
  <c r="F13" i="15" l="1"/>
  <c r="J154" i="16"/>
  <c r="D16" i="15"/>
  <c r="G13" i="15" l="1"/>
  <c r="K154" i="16"/>
  <c r="D17" i="15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l="1"/>
  <c r="G16" i="15" s="1"/>
  <c r="D25" i="15"/>
  <c r="M13" i="15"/>
  <c r="D26" i="15" l="1"/>
  <c r="M14" i="15"/>
  <c r="E17" i="15"/>
  <c r="F17" i="15" s="1"/>
  <c r="G17" i="15" s="1"/>
  <c r="E18" i="15" l="1"/>
  <c r="F18" i="15" s="1"/>
  <c r="G18" i="15" s="1"/>
  <c r="M17" i="15"/>
  <c r="D27" i="15"/>
  <c r="E19" i="15" l="1"/>
  <c r="F19" i="15" s="1"/>
  <c r="G19" i="15" s="1"/>
  <c r="D28" i="15"/>
  <c r="E20" i="15" l="1"/>
  <c r="F20" i="15" s="1"/>
  <c r="G20" i="15" s="1"/>
  <c r="D29" i="15"/>
  <c r="E21" i="15" l="1"/>
  <c r="F21" i="15" s="1"/>
  <c r="G21" i="15" s="1"/>
  <c r="D30" i="15"/>
  <c r="E22" i="15" l="1"/>
  <c r="F22" i="15" s="1"/>
  <c r="G22" i="15" s="1"/>
  <c r="D31" i="15"/>
  <c r="E23" i="15" l="1"/>
  <c r="D32" i="15"/>
  <c r="F23" i="15" l="1"/>
  <c r="N12" i="15"/>
  <c r="D33" i="15"/>
  <c r="D34" i="15" l="1"/>
  <c r="O12" i="15"/>
  <c r="G23" i="15"/>
  <c r="F48" i="16"/>
  <c r="F52" i="16" s="1"/>
  <c r="G110" i="16"/>
  <c r="P12" i="15" l="1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D35" i="15"/>
  <c r="F55" i="16"/>
  <c r="F58" i="16" s="1"/>
  <c r="G132" i="16" l="1"/>
  <c r="G133" i="16" s="1"/>
  <c r="H121" i="16"/>
  <c r="D36" i="15"/>
  <c r="F24" i="15"/>
  <c r="G24" i="15" s="1"/>
  <c r="F60" i="16"/>
  <c r="G157" i="16" s="1"/>
  <c r="H88" i="16"/>
  <c r="G149" i="16"/>
  <c r="F152" i="16"/>
  <c r="F159" i="16" s="1"/>
  <c r="F162" i="16" s="1"/>
  <c r="F61" i="16" l="1"/>
  <c r="G156" i="16" s="1"/>
  <c r="E25" i="15"/>
  <c r="D37" i="15"/>
  <c r="H89" i="16"/>
  <c r="H91" i="16" s="1"/>
  <c r="H99" i="16" s="1"/>
  <c r="H25" i="18"/>
  <c r="H26" i="18" s="1"/>
  <c r="H28" i="18" s="1"/>
  <c r="H36" i="18" s="1"/>
  <c r="F56" i="18" s="1"/>
  <c r="G146" i="16"/>
  <c r="F25" i="15" l="1"/>
  <c r="G25" i="15" s="1"/>
  <c r="F66" i="18"/>
  <c r="I56" i="18"/>
  <c r="D38" i="15"/>
  <c r="H155" i="16"/>
  <c r="G158" i="16"/>
  <c r="F80" i="18" l="1"/>
  <c r="D39" i="15"/>
  <c r="E26" i="15"/>
  <c r="F26" i="15" l="1"/>
  <c r="G26" i="15" s="1"/>
  <c r="D40" i="15"/>
  <c r="E98" i="18"/>
  <c r="F98" i="18" s="1"/>
  <c r="E27" i="15" l="1"/>
  <c r="D41" i="15"/>
  <c r="D42" i="15" l="1"/>
  <c r="F27" i="15"/>
  <c r="G27" i="15" s="1"/>
  <c r="E28" i="15" l="1"/>
  <c r="D43" i="15"/>
  <c r="D44" i="15" l="1"/>
  <c r="F28" i="15"/>
  <c r="G28" i="15" s="1"/>
  <c r="E29" i="15" l="1"/>
  <c r="F29" i="15" s="1"/>
  <c r="G29" i="15" s="1"/>
  <c r="D45" i="15"/>
  <c r="E30" i="15" l="1"/>
  <c r="F30" i="15" s="1"/>
  <c r="G30" i="15" s="1"/>
  <c r="D46" i="15"/>
  <c r="D47" i="15" l="1"/>
  <c r="E31" i="15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H110" i="16"/>
  <c r="G48" i="16"/>
  <c r="G52" i="16" s="1"/>
  <c r="O13" i="15"/>
  <c r="F36" i="15" l="1"/>
  <c r="G36" i="15" s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G151" i="16"/>
  <c r="G152" i="16" l="1"/>
  <c r="I88" i="16"/>
  <c r="H149" i="16"/>
  <c r="G60" i="16"/>
  <c r="H157" i="16" s="1"/>
  <c r="I121" i="16"/>
  <c r="H132" i="16"/>
  <c r="H133" i="16" s="1"/>
  <c r="E37" i="15"/>
  <c r="G159" i="16" l="1"/>
  <c r="G162" i="16" s="1"/>
  <c r="F37" i="15"/>
  <c r="G37" i="15" s="1"/>
  <c r="I89" i="16"/>
  <c r="I91" i="16" s="1"/>
  <c r="I99" i="16" s="1"/>
  <c r="I25" i="18"/>
  <c r="I26" i="18" s="1"/>
  <c r="I28" i="18" s="1"/>
  <c r="I36" i="18" s="1"/>
  <c r="F57" i="18" s="1"/>
  <c r="H146" i="16"/>
  <c r="G61" i="16"/>
  <c r="H156" i="16" s="1"/>
  <c r="I155" i="16" l="1"/>
  <c r="H158" i="16"/>
  <c r="F67" i="18"/>
  <c r="I57" i="18"/>
  <c r="E38" i="15"/>
  <c r="F38" i="15" l="1"/>
  <c r="G38" i="15" s="1"/>
  <c r="F81" i="18"/>
  <c r="E99" i="18" l="1"/>
  <c r="E39" i="15"/>
  <c r="F39" i="15" l="1"/>
  <c r="G39" i="15" s="1"/>
  <c r="F99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I109" i="16" l="1"/>
  <c r="I113" i="16" s="1"/>
  <c r="I115" i="16" s="1"/>
  <c r="I118" i="16" s="1"/>
  <c r="I120" i="16" s="1"/>
  <c r="I123" i="16" s="1"/>
  <c r="H148" i="16"/>
  <c r="H150" i="16" s="1"/>
  <c r="O17" i="15"/>
  <c r="P14" i="15"/>
  <c r="H151" i="16" s="1"/>
  <c r="H55" i="16"/>
  <c r="H58" i="16" s="1"/>
  <c r="J121" i="16" l="1"/>
  <c r="I132" i="16"/>
  <c r="I133" i="16" s="1"/>
  <c r="H60" i="16"/>
  <c r="I157" i="16" s="1"/>
  <c r="J157" i="16" s="1"/>
  <c r="K157" i="16" s="1"/>
  <c r="J88" i="16"/>
  <c r="I149" i="16"/>
  <c r="I150" i="16" s="1"/>
  <c r="I152" i="16" s="1"/>
  <c r="H152" i="16"/>
  <c r="H61" i="16" l="1"/>
  <c r="I156" i="16" s="1"/>
  <c r="J155" i="16" s="1"/>
  <c r="H159" i="16"/>
  <c r="H162" i="16" s="1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J123" i="16" s="1"/>
  <c r="I146" i="16"/>
  <c r="I158" i="16" l="1"/>
  <c r="I159" i="16" s="1"/>
  <c r="I162" i="16" s="1"/>
  <c r="J132" i="16"/>
  <c r="J133" i="16" s="1"/>
  <c r="K121" i="16"/>
  <c r="K123" i="16" s="1"/>
  <c r="K132" i="16" s="1"/>
  <c r="K133" i="16" s="1"/>
  <c r="F68" i="18"/>
  <c r="I58" i="18"/>
  <c r="I60" i="18" s="1"/>
  <c r="K155" i="16"/>
  <c r="K158" i="16" s="1"/>
  <c r="K159" i="16" s="1"/>
  <c r="J158" i="16"/>
  <c r="J159" i="16" s="1"/>
  <c r="F82" i="18" l="1"/>
  <c r="F72" i="18"/>
  <c r="K146" i="16"/>
  <c r="J146" i="16"/>
  <c r="K162" i="16" l="1"/>
  <c r="J162" i="16"/>
  <c r="E100" i="18"/>
  <c r="F100" i="18" s="1"/>
  <c r="F101" i="18" s="1"/>
  <c r="F8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8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Valor unitario IVA incluido</t>
        </r>
      </text>
    </comment>
    <comment ref="C88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4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Número de trabajadores</t>
        </r>
      </text>
    </comment>
    <comment ref="E14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El valor del salario por cada trabajador</t>
        </r>
      </text>
    </comment>
    <comment ref="F14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Solo para los trabajadores que ganen menos de dos salarios mínimos.</t>
        </r>
      </text>
    </comment>
    <comment ref="D34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UIS: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 xml:space="preserve">Tasa de Bancolombia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VIE: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<sst xmlns="http://schemas.openxmlformats.org/spreadsheetml/2006/main" count="725" uniqueCount="405">
  <si>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</si>
  <si>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</si>
  <si>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</si>
  <si>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</si>
  <si>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</si>
  <si>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</si>
  <si>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</si>
  <si>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</si>
  <si>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</si>
  <si>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</si>
  <si>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</si>
  <si>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</si>
  <si>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</si>
  <si>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</si>
  <si>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</si>
  <si>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</si>
  <si>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</si>
  <si>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</si>
  <si>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</si>
  <si>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</si>
  <si>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</si>
  <si>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</si>
  <si>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</si>
  <si>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</si>
  <si>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</si>
  <si>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</si>
  <si>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</si>
  <si>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</si>
  <si>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</si>
  <si>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</si>
  <si>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</si>
  <si>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</si>
  <si>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</si>
  <si>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</si>
  <si>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</si>
  <si>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</si>
  <si>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</si>
  <si>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</si>
  <si>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</si>
  <si>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</si>
  <si>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</si>
  <si>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</si>
  <si>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</si>
  <si>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</si>
  <si>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</si>
  <si>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</si>
  <si>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</si>
  <si>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</si>
  <si>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</si>
  <si>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</si>
  <si>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</si>
  <si>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</si>
  <si>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</si>
  <si>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</si>
  <si>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</si>
  <si>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</si>
  <si>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</si>
  <si>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</si>
  <si>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</si>
  <si>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</si>
  <si>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</si>
  <si>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</si>
  <si>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</si>
  <si>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</si>
  <si>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</si>
  <si>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</si>
  <si>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</si>
  <si>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</si>
  <si>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</si>
  <si>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</si>
  <si>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</si>
  <si>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</si>
  <si>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</si>
  <si>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</si>
  <si>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</si>
  <si>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</si>
  <si>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</si>
  <si>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</si>
  <si>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</si>
  <si>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</si>
  <si>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</si>
  <si>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</si>
  <si>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</si>
  <si>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</si>
  <si>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</si>
  <si>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</si>
  <si>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</si>
  <si>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</si>
  <si>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</si>
  <si>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</si>
  <si>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</si>
  <si>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</si>
  <si>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</si>
  <si>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</si>
  <si>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</si>
  <si>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</si>
  <si>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</si>
  <si>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</si>
  <si>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</si>
  <si>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</si>
  <si>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</si>
  <si>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</si>
  <si>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</si>
  <si>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</si>
  <si>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</si>
  <si>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</si>
  <si>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</si>
  <si>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</si>
  <si>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</si>
  <si>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</si>
  <si>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</si>
  <si>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</si>
  <si>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</si>
  <si>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</si>
  <si>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</si>
  <si>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</si>
  <si>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</si>
  <si>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</si>
  <si>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</si>
  <si>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</si>
  <si>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</si>
  <si>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</si>
  <si>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</si>
  <si>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</si>
  <si>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</si>
  <si>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</si>
  <si>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</si>
  <si>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</si>
  <si>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</si>
  <si>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</si>
  <si>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</si>
  <si>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</si>
  <si>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</si>
  <si>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</si>
  <si>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</si>
  <si>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</si>
  <si>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</si>
  <si>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</si>
  <si>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</si>
  <si>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</si>
  <si>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</si>
  <si>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</si>
  <si>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</si>
  <si>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</si>
  <si>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</si>
  <si>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</si>
  <si>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</si>
  <si>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</si>
  <si>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</si>
  <si>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</si>
  <si>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</si>
  <si>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</si>
  <si>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</si>
  <si>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</si>
  <si>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</si>
  <si>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</si>
  <si>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</si>
  <si>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</si>
  <si>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</si>
  <si>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</si>
  <si>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</si>
  <si>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</si>
  <si>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</si>
  <si>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</si>
  <si>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</si>
  <si>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</si>
  <si>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</si>
  <si>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</si>
  <si>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</si>
  <si>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</si>
  <si>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</si>
  <si>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</si>
  <si>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</si>
  <si>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</si>
  <si>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</si>
  <si>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</si>
  <si>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</si>
  <si>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</si>
  <si>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</si>
  <si>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</si>
  <si>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</si>
  <si>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</si>
  <si>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</si>
  <si>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</si>
  <si>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</si>
  <si>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</si>
  <si>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Renovación matricula mercantil</t>
  </si>
  <si>
    <t>Registro de marca y documentación</t>
  </si>
  <si>
    <t>Cumplimiento de requisitos sanitarios</t>
  </si>
  <si>
    <t>Publicidad de lanzamiento</t>
  </si>
  <si>
    <t>Contratación Externa (Servicios de ventas, jurídicos y contables)</t>
  </si>
  <si>
    <t>Estado de situación financiera</t>
  </si>
  <si>
    <t>Gerente general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</si>
  <si>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</si>
  <si>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</si>
  <si>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</si>
  <si>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</si>
  <si>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</si>
  <si>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</si>
  <si>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</si>
  <si>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</si>
  <si>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</si>
  <si>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</si>
  <si>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</si>
  <si>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</si>
  <si>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</si>
  <si>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</si>
  <si>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</si>
  <si>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</si>
  <si>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</si>
  <si>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</si>
  <si>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</si>
  <si>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</si>
  <si>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</si>
  <si>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</si>
  <si>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</si>
  <si>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</si>
  <si>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</si>
  <si>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</si>
  <si>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</si>
  <si>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</si>
  <si>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</si>
  <si>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</si>
  <si>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</si>
  <si>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</si>
  <si>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</si>
  <si>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</si>
  <si>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</si>
  <si>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</si>
  <si>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</si>
  <si>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</si>
  <si>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</si>
  <si>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</si>
  <si>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</si>
  <si>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</si>
  <si>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</si>
  <si>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</si>
  <si>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</si>
  <si>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</si>
  <si>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</si>
  <si>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</si>
  <si>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</si>
  <si>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</si>
  <si>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</si>
  <si>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</si>
  <si>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</si>
  <si>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</si>
  <si>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</si>
  <si>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</si>
  <si>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</si>
  <si>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</si>
  <si>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</si>
  <si>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</si>
  <si>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</si>
  <si>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</si>
  <si>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</si>
  <si>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</si>
  <si>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</si>
  <si>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</si>
  <si>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</si>
  <si>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</si>
  <si>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</si>
  <si>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</si>
  <si>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</si>
  <si>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</si>
  <si>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</si>
  <si>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</si>
  <si>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</si>
  <si>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</si>
  <si>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</si>
  <si>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</si>
  <si>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</si>
  <si>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</si>
  <si>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</si>
  <si>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</si>
  <si>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</si>
  <si>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</si>
  <si>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</si>
  <si>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</si>
  <si>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</si>
  <si>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</si>
  <si>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</si>
  <si>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</si>
  <si>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</si>
  <si>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</si>
  <si>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</si>
  <si>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</si>
  <si>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</si>
  <si>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</si>
  <si>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</si>
  <si>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</si>
  <si>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</si>
  <si>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</si>
  <si>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</si>
  <si>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</si>
  <si>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</si>
  <si>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</si>
  <si>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</si>
  <si>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</si>
  <si>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</si>
  <si>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</si>
  <si>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</si>
  <si>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</si>
  <si>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</si>
  <si>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</si>
  <si>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</si>
  <si>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</si>
  <si>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</si>
  <si>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</si>
  <si>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</si>
  <si>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</si>
  <si>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</si>
  <si>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</si>
  <si>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</si>
  <si>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</si>
  <si>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</si>
  <si>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</si>
  <si>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</si>
  <si>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</si>
  <si>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</si>
  <si>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</si>
  <si>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</si>
  <si>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</si>
  <si>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</si>
  <si>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</si>
  <si>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</si>
  <si>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</si>
  <si>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</si>
  <si>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</si>
  <si>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</si>
  <si>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</si>
  <si>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</si>
  <si>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</si>
  <si>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</si>
  <si>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</si>
  <si>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</si>
  <si>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</si>
  <si>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</si>
  <si>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</si>
  <si>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</si>
  <si>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</si>
  <si>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</si>
  <si>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</si>
  <si>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</si>
  <si>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</si>
  <si>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</si>
  <si>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</si>
  <si>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</si>
  <si>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</si>
  <si>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</si>
  <si>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</si>
  <si>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</si>
  <si>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</si>
  <si>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</si>
  <si>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</si>
  <si>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</si>
  <si>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</si>
  <si>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Aseo </t>
  </si>
  <si>
    <t xml:space="preserve">Especialista en marketing </t>
  </si>
  <si>
    <t xml:space="preserve">Materias primas </t>
  </si>
  <si>
    <t>Estilistas (Cabello, uña, pies, etc)</t>
  </si>
  <si>
    <t>Rollos desechables de papel para cuello</t>
  </si>
  <si>
    <t>Cantidad mensual requerida</t>
  </si>
  <si>
    <t>Consumo por unidad</t>
  </si>
  <si>
    <t xml:space="preserve">Cera estilizado </t>
  </si>
  <si>
    <t>Shampoo</t>
  </si>
  <si>
    <t xml:space="preserve">Cuchillas </t>
  </si>
  <si>
    <t xml:space="preserve">Acondicionador </t>
  </si>
  <si>
    <t>Juego de Arcade 9D, para 2 jugadores</t>
  </si>
  <si>
    <t>Play Station 5 edition digita</t>
  </si>
  <si>
    <t xml:space="preserve">Xbox One X 1tb Consola Fallout 76 paquete </t>
  </si>
  <si>
    <t>Kinect Xbox One</t>
  </si>
  <si>
    <t xml:space="preserve">Máquina 9D, simulador de conducción de coches de carreras </t>
  </si>
  <si>
    <t>Mesa de Hockey de aire Austin de 72</t>
  </si>
  <si>
    <t>Ipad Apple Pro 4th generation 11" 512gb</t>
  </si>
  <si>
    <t xml:space="preserve">Secador para Cabello </t>
  </si>
  <si>
    <t xml:space="preserve">Plancha para Cabello </t>
  </si>
  <si>
    <t>Maquinas para peluquear con juego de cuchillas</t>
  </si>
  <si>
    <t>Rizador de Cabello</t>
  </si>
  <si>
    <t xml:space="preserve">Sillas de peluquería cómodas y ajustables </t>
  </si>
  <si>
    <t>Lavacabezas con asiento ergonómico</t>
  </si>
  <si>
    <t xml:space="preserve">Mesa espejo peluquería </t>
  </si>
  <si>
    <t xml:space="preserve">Espejos con iluminación completos </t>
  </si>
  <si>
    <t xml:space="preserve">Mesa manicura y pies moderna </t>
  </si>
  <si>
    <t xml:space="preserve">Carritos auxiliares esmaltes </t>
  </si>
  <si>
    <t>Pantallas publicitarias</t>
  </si>
  <si>
    <t xml:space="preserve">Televisores 4k para los videojuegos </t>
  </si>
  <si>
    <t xml:space="preserve">Soportes televisores </t>
  </si>
  <si>
    <t xml:space="preserve">Sillas para video juegos </t>
  </si>
  <si>
    <t xml:space="preserve">Mesas para interactuar de cuatro asientos </t>
  </si>
  <si>
    <t xml:space="preserve">Computador </t>
  </si>
  <si>
    <t xml:space="preserve">Computador cajero </t>
  </si>
  <si>
    <t xml:space="preserve">Celularles </t>
  </si>
  <si>
    <t xml:space="preserve">Tijeras de peluquería de alta calidad </t>
  </si>
  <si>
    <t xml:space="preserve">Software de estilos </t>
  </si>
  <si>
    <t xml:space="preserve">Equipo de seguridad y emergencias Extintores </t>
  </si>
  <si>
    <t xml:space="preserve">Equipo de seguridad y emergencias Camillas primeros auxilios </t>
  </si>
  <si>
    <t>Comisión (5% de las ventas promedio proyección)</t>
  </si>
  <si>
    <t>Recepcionista (Cajero)</t>
  </si>
  <si>
    <t xml:space="preserve">Toallas desechables secado de cabello </t>
  </si>
  <si>
    <t>Soporte de cuchilla</t>
  </si>
  <si>
    <t xml:space="preserve">Peines y cepillos de diferentes tamaños y texturas </t>
  </si>
  <si>
    <t xml:space="preserve">Equipo de seguridad y emergencias Botiquín primeros auxilios </t>
  </si>
  <si>
    <t xml:space="preserve">Lámparas </t>
  </si>
  <si>
    <t xml:space="preserve">Sofás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</si>
</sst>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$&quot;* #,##0_-;\-&quot;$&quot;* #,##0_-;_-&quot;$&quot;* &quot;-&quot;_-;_-@_-"/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2" fontId="18" fillId="0" borderId="0" applyFont="0" applyFill="0" applyBorder="0" applyAlignment="0" applyProtection="0"/>
  </cellStyleXfs>
  <cellXfs count="304">
    <xf numFmtId="0" fontId="0" fillId="0" borderId="0" xfId="0"/>
    <xf numFmtId="167" fontId="9" fillId="0" borderId="1" xfId="4" applyFont="1" applyFill="1" applyBorder="1" applyAlignment="1" applyProtection="1">
      <alignment horizontal="center" vertical="center"/>
    </xf>
    <xf numFmtId="167" fontId="9" fillId="0" borderId="1" xfId="4" applyFont="1" applyFill="1" applyBorder="1" applyAlignment="1" applyProtection="1">
      <alignment horizontal="center"/>
    </xf>
    <xf numFmtId="167" fontId="9" fillId="0" borderId="5" xfId="4" applyFont="1" applyFill="1" applyBorder="1" applyAlignment="1" applyProtection="1">
      <alignment horizontal="center"/>
    </xf>
    <xf numFmtId="180" fontId="9" fillId="0" borderId="1" xfId="4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Protection="1"/>
    <xf numFmtId="0" fontId="10" fillId="0" borderId="0" xfId="0" applyFont="1"/>
    <xf numFmtId="0" fontId="9" fillId="0" borderId="5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11" fillId="0" borderId="0" xfId="0" applyFont="1"/>
    <xf numFmtId="180" fontId="11" fillId="0" borderId="0" xfId="0" applyNumberFormat="1" applyFont="1"/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3" fontId="10" fillId="0" borderId="15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172" fontId="11" fillId="0" borderId="1" xfId="0" applyNumberFormat="1" applyFont="1" applyBorder="1"/>
    <xf numFmtId="172" fontId="11" fillId="0" borderId="0" xfId="0" applyNumberFormat="1" applyFont="1"/>
    <xf numFmtId="172" fontId="10" fillId="0" borderId="1" xfId="0" applyNumberFormat="1" applyFont="1" applyBorder="1"/>
    <xf numFmtId="172" fontId="10" fillId="0" borderId="0" xfId="0" applyNumberFormat="1" applyFont="1"/>
    <xf numFmtId="0" fontId="11" fillId="0" borderId="6" xfId="0" applyFont="1" applyBorder="1"/>
    <xf numFmtId="0" fontId="11" fillId="0" borderId="7" xfId="0" applyFont="1" applyBorder="1" applyAlignment="1">
      <alignment horizontal="center"/>
    </xf>
    <xf numFmtId="180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 applyAlignment="1">
      <alignment horizontal="center"/>
    </xf>
    <xf numFmtId="0" fontId="11" fillId="0" borderId="9" xfId="0" applyFont="1" applyBorder="1"/>
    <xf numFmtId="0" fontId="11" fillId="0" borderId="4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180" fontId="10" fillId="0" borderId="5" xfId="0" applyNumberFormat="1" applyFont="1" applyBorder="1"/>
    <xf numFmtId="0" fontId="10" fillId="0" borderId="5" xfId="0" applyFont="1" applyBorder="1"/>
    <xf numFmtId="0" fontId="11" fillId="0" borderId="12" xfId="0" applyFont="1" applyBorder="1"/>
    <xf numFmtId="0" fontId="11" fillId="0" borderId="5" xfId="0" applyFont="1" applyBorder="1"/>
    <xf numFmtId="3" fontId="11" fillId="0" borderId="5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80" fontId="11" fillId="0" borderId="0" xfId="0" applyNumberFormat="1" applyFont="1" applyAlignment="1">
      <alignment horizontal="center"/>
    </xf>
    <xf numFmtId="180" fontId="10" fillId="0" borderId="0" xfId="0" applyNumberFormat="1" applyFont="1"/>
    <xf numFmtId="0" fontId="11" fillId="0" borderId="1" xfId="0" applyFont="1" applyBorder="1"/>
    <xf numFmtId="9" fontId="11" fillId="0" borderId="1" xfId="0" applyNumberFormat="1" applyFont="1" applyBorder="1"/>
    <xf numFmtId="0" fontId="10" fillId="0" borderId="1" xfId="0" applyFont="1" applyBorder="1" applyAlignment="1">
      <alignment horizontal="center"/>
    </xf>
    <xf numFmtId="10" fontId="10" fillId="0" borderId="1" xfId="0" applyNumberFormat="1" applyFont="1" applyBorder="1" applyAlignment="1">
      <alignment vertical="center"/>
    </xf>
    <xf numFmtId="9" fontId="10" fillId="0" borderId="1" xfId="7" applyFont="1" applyFill="1" applyBorder="1" applyAlignment="1" applyProtection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72" fontId="11" fillId="0" borderId="5" xfId="0" applyNumberFormat="1" applyFont="1" applyBorder="1"/>
    <xf numFmtId="10" fontId="11" fillId="0" borderId="1" xfId="0" applyNumberFormat="1" applyFont="1" applyBorder="1" applyAlignment="1">
      <alignment horizontal="center"/>
    </xf>
    <xf numFmtId="174" fontId="11" fillId="0" borderId="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67" fontId="11" fillId="0" borderId="1" xfId="4" applyFont="1" applyFill="1" applyBorder="1" applyAlignment="1" applyProtection="1">
      <alignment horizontal="center" vertical="center"/>
    </xf>
    <xf numFmtId="178" fontId="11" fillId="0" borderId="1" xfId="0" applyNumberFormat="1" applyFont="1" applyBorder="1"/>
    <xf numFmtId="180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180" fontId="8" fillId="0" borderId="1" xfId="0" applyNumberFormat="1" applyFont="1" applyBorder="1" applyAlignment="1">
      <alignment vertical="center"/>
    </xf>
    <xf numFmtId="178" fontId="11" fillId="0" borderId="0" xfId="0" applyNumberFormat="1" applyFont="1"/>
    <xf numFmtId="167" fontId="11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180" fontId="10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80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3" fontId="10" fillId="0" borderId="1" xfId="0" applyNumberFormat="1" applyFont="1" applyBorder="1"/>
    <xf numFmtId="3" fontId="11" fillId="0" borderId="0" xfId="0" applyNumberFormat="1" applyFont="1"/>
    <xf numFmtId="3" fontId="11" fillId="0" borderId="0" xfId="0" applyNumberFormat="1" applyFont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169" fontId="11" fillId="0" borderId="1" xfId="3" applyFont="1" applyFill="1" applyBorder="1" applyProtection="1"/>
    <xf numFmtId="9" fontId="10" fillId="0" borderId="1" xfId="0" applyNumberFormat="1" applyFont="1" applyBorder="1" applyAlignment="1">
      <alignment horizontal="center"/>
    </xf>
    <xf numFmtId="9" fontId="10" fillId="0" borderId="8" xfId="0" applyNumberFormat="1" applyFont="1" applyBorder="1" applyAlignment="1">
      <alignment horizontal="center"/>
    </xf>
    <xf numFmtId="172" fontId="10" fillId="0" borderId="2" xfId="0" applyNumberFormat="1" applyFont="1" applyBorder="1"/>
    <xf numFmtId="9" fontId="10" fillId="0" borderId="0" xfId="0" applyNumberFormat="1" applyFont="1"/>
    <xf numFmtId="0" fontId="11" fillId="0" borderId="6" xfId="0" applyFont="1" applyBorder="1" applyAlignment="1">
      <alignment horizontal="justify" wrapText="1"/>
    </xf>
    <xf numFmtId="9" fontId="11" fillId="0" borderId="7" xfId="0" applyNumberFormat="1" applyFont="1" applyBorder="1" applyAlignment="1">
      <alignment horizontal="center"/>
    </xf>
    <xf numFmtId="3" fontId="11" fillId="0" borderId="7" xfId="7" applyNumberFormat="1" applyFont="1" applyFill="1" applyBorder="1" applyAlignment="1" applyProtection="1">
      <alignment horizontal="center"/>
    </xf>
    <xf numFmtId="0" fontId="11" fillId="0" borderId="2" xfId="0" applyFont="1" applyBorder="1" applyAlignment="1">
      <alignment horizontal="justify" wrapText="1"/>
    </xf>
    <xf numFmtId="3" fontId="11" fillId="0" borderId="3" xfId="7" applyNumberFormat="1" applyFont="1" applyFill="1" applyBorder="1" applyAlignment="1" applyProtection="1">
      <alignment horizontal="center"/>
    </xf>
    <xf numFmtId="172" fontId="10" fillId="0" borderId="5" xfId="0" applyNumberFormat="1" applyFont="1" applyBorder="1"/>
    <xf numFmtId="0" fontId="11" fillId="0" borderId="3" xfId="0" applyFont="1" applyBorder="1"/>
    <xf numFmtId="9" fontId="11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3" fontId="11" fillId="0" borderId="3" xfId="0" applyNumberFormat="1" applyFont="1" applyBorder="1"/>
    <xf numFmtId="9" fontId="11" fillId="0" borderId="3" xfId="0" applyNumberFormat="1" applyFont="1" applyBorder="1"/>
    <xf numFmtId="9" fontId="11" fillId="0" borderId="4" xfId="0" applyNumberFormat="1" applyFont="1" applyBorder="1"/>
    <xf numFmtId="0" fontId="11" fillId="0" borderId="4" xfId="0" applyFont="1" applyBorder="1"/>
    <xf numFmtId="0" fontId="12" fillId="0" borderId="0" xfId="0" applyFont="1"/>
    <xf numFmtId="172" fontId="12" fillId="0" borderId="0" xfId="0" applyNumberFormat="1" applyFont="1"/>
    <xf numFmtId="0" fontId="11" fillId="0" borderId="10" xfId="0" applyFont="1" applyBorder="1"/>
    <xf numFmtId="0" fontId="11" fillId="0" borderId="11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4" fillId="0" borderId="5" xfId="0" applyFont="1" applyBorder="1"/>
    <xf numFmtId="3" fontId="15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3" fontId="15" fillId="0" borderId="3" xfId="0" applyNumberFormat="1" applyFont="1" applyBorder="1" applyAlignment="1">
      <alignment horizontal="center"/>
    </xf>
    <xf numFmtId="3" fontId="13" fillId="0" borderId="3" xfId="0" applyNumberFormat="1" applyFont="1" applyBorder="1" applyAlignment="1">
      <alignment horizontal="center"/>
    </xf>
    <xf numFmtId="166" fontId="11" fillId="0" borderId="1" xfId="0" applyNumberFormat="1" applyFont="1" applyBorder="1"/>
    <xf numFmtId="0" fontId="10" fillId="0" borderId="3" xfId="0" applyFont="1" applyBorder="1" applyAlignment="1">
      <alignment horizontal="center"/>
    </xf>
    <xf numFmtId="166" fontId="10" fillId="0" borderId="1" xfId="0" applyNumberFormat="1" applyFont="1" applyBorder="1"/>
    <xf numFmtId="0" fontId="10" fillId="0" borderId="9" xfId="0" applyFont="1" applyBorder="1"/>
    <xf numFmtId="3" fontId="11" fillId="0" borderId="3" xfId="0" applyNumberFormat="1" applyFont="1" applyBorder="1" applyAlignment="1">
      <alignment horizontal="center"/>
    </xf>
    <xf numFmtId="0" fontId="11" fillId="0" borderId="7" xfId="0" applyFont="1" applyBorder="1"/>
    <xf numFmtId="172" fontId="10" fillId="0" borderId="11" xfId="0" applyNumberFormat="1" applyFont="1" applyBorder="1"/>
    <xf numFmtId="172" fontId="10" fillId="0" borderId="16" xfId="0" applyNumberFormat="1" applyFont="1" applyBorder="1"/>
    <xf numFmtId="166" fontId="11" fillId="0" borderId="0" xfId="0" applyNumberFormat="1" applyFont="1"/>
    <xf numFmtId="170" fontId="10" fillId="0" borderId="1" xfId="3" applyNumberFormat="1" applyFont="1" applyFill="1" applyBorder="1" applyProtection="1"/>
    <xf numFmtId="170" fontId="10" fillId="0" borderId="1" xfId="0" applyNumberFormat="1" applyFont="1" applyBorder="1"/>
    <xf numFmtId="172" fontId="11" fillId="0" borderId="16" xfId="0" applyNumberFormat="1" applyFont="1" applyBorder="1"/>
    <xf numFmtId="3" fontId="10" fillId="0" borderId="0" xfId="0" applyNumberFormat="1" applyFont="1" applyAlignment="1">
      <alignment horizontal="left"/>
    </xf>
    <xf numFmtId="3" fontId="16" fillId="0" borderId="0" xfId="0" applyNumberFormat="1" applyFont="1" applyAlignment="1">
      <alignment horizontal="left"/>
    </xf>
    <xf numFmtId="9" fontId="11" fillId="0" borderId="0" xfId="0" applyNumberFormat="1" applyFont="1"/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7" fillId="0" borderId="7" xfId="0" applyFont="1" applyBorder="1" applyAlignment="1">
      <alignment horizontal="center" wrapText="1"/>
    </xf>
    <xf numFmtId="172" fontId="11" fillId="0" borderId="14" xfId="0" applyNumberFormat="1" applyFont="1" applyBorder="1"/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center" wrapText="1"/>
    </xf>
    <xf numFmtId="173" fontId="11" fillId="0" borderId="3" xfId="0" applyNumberFormat="1" applyFont="1" applyBorder="1"/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72" fontId="11" fillId="0" borderId="15" xfId="0" applyNumberFormat="1" applyFont="1" applyBorder="1"/>
    <xf numFmtId="0" fontId="11" fillId="0" borderId="9" xfId="0" applyFont="1" applyBorder="1" applyAlignment="1">
      <alignment horizontal="left" wrapText="1"/>
    </xf>
    <xf numFmtId="173" fontId="11" fillId="0" borderId="4" xfId="0" applyNumberFormat="1" applyFont="1" applyBorder="1"/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176" fontId="11" fillId="0" borderId="0" xfId="0" applyNumberFormat="1" applyFont="1"/>
    <xf numFmtId="0" fontId="11" fillId="0" borderId="2" xfId="0" applyFont="1" applyBorder="1" applyAlignment="1">
      <alignment wrapText="1"/>
    </xf>
    <xf numFmtId="179" fontId="10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173" fontId="11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2" fontId="11" fillId="0" borderId="5" xfId="0" applyNumberFormat="1" applyFont="1" applyBorder="1"/>
    <xf numFmtId="10" fontId="11" fillId="0" borderId="5" xfId="7" applyNumberFormat="1" applyFont="1" applyFill="1" applyBorder="1" applyProtection="1"/>
    <xf numFmtId="165" fontId="10" fillId="0" borderId="5" xfId="0" applyNumberFormat="1" applyFont="1" applyBorder="1"/>
    <xf numFmtId="165" fontId="11" fillId="0" borderId="1" xfId="0" applyNumberFormat="1" applyFont="1" applyBorder="1"/>
    <xf numFmtId="165" fontId="10" fillId="0" borderId="1" xfId="0" applyNumberFormat="1" applyFont="1" applyBorder="1"/>
    <xf numFmtId="177" fontId="11" fillId="0" borderId="0" xfId="0" applyNumberFormat="1" applyFont="1"/>
    <xf numFmtId="166" fontId="11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170" fontId="11" fillId="0" borderId="1" xfId="3" applyNumberFormat="1" applyFont="1" applyFill="1" applyBorder="1" applyAlignment="1">
      <alignment horizontal="center"/>
    </xf>
    <xf numFmtId="170" fontId="11" fillId="0" borderId="1" xfId="3" applyNumberFormat="1" applyFont="1" applyFill="1" applyBorder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top" wrapText="1"/>
    </xf>
    <xf numFmtId="166" fontId="10" fillId="0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70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70" fontId="10" fillId="0" borderId="1" xfId="3" applyNumberFormat="1" applyFont="1" applyFill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66" fontId="11" fillId="0" borderId="1" xfId="3" applyNumberFormat="1" applyFont="1" applyFill="1" applyBorder="1" applyAlignment="1" applyProtection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2" xfId="0" applyFont="1" applyBorder="1" applyAlignment="1">
      <alignment horizontal="justify" vertical="top" wrapText="1"/>
    </xf>
    <xf numFmtId="170" fontId="11" fillId="0" borderId="1" xfId="3" applyNumberFormat="1" applyFont="1" applyFill="1" applyBorder="1" applyAlignment="1" applyProtection="1">
      <alignment horizontal="right" vertical="top" wrapText="1"/>
    </xf>
    <xf numFmtId="10" fontId="11" fillId="0" borderId="2" xfId="7" applyNumberFormat="1" applyFont="1" applyFill="1" applyBorder="1" applyAlignment="1" applyProtection="1">
      <alignment horizontal="center"/>
    </xf>
    <xf numFmtId="10" fontId="11" fillId="0" borderId="1" xfId="7" applyNumberFormat="1" applyFont="1" applyFill="1" applyBorder="1" applyAlignment="1" applyProtection="1">
      <alignment horizontal="right"/>
    </xf>
    <xf numFmtId="166" fontId="11" fillId="0" borderId="2" xfId="3" applyNumberFormat="1" applyFont="1" applyFill="1" applyBorder="1" applyAlignment="1" applyProtection="1">
      <alignment horizontal="center" vertical="top" wrapText="1"/>
    </xf>
    <xf numFmtId="10" fontId="11" fillId="0" borderId="1" xfId="7" applyNumberFormat="1" applyFont="1" applyFill="1" applyBorder="1" applyAlignment="1" applyProtection="1">
      <alignment horizontal="center" wrapText="1"/>
    </xf>
    <xf numFmtId="10" fontId="11" fillId="0" borderId="0" xfId="0" applyNumberFormat="1" applyFont="1"/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10" fontId="10" fillId="0" borderId="1" xfId="7" applyNumberFormat="1" applyFont="1" applyFill="1" applyBorder="1" applyAlignment="1" applyProtection="1">
      <alignment horizontal="center" wrapText="1"/>
    </xf>
    <xf numFmtId="0" fontId="10" fillId="0" borderId="0" xfId="0" applyFont="1" applyAlignment="1">
      <alignment horizontal="justify" wrapText="1"/>
    </xf>
    <xf numFmtId="0" fontId="10" fillId="0" borderId="1" xfId="0" applyFont="1" applyBorder="1" applyAlignment="1">
      <alignment horizontal="center" wrapText="1"/>
    </xf>
    <xf numFmtId="170" fontId="11" fillId="0" borderId="1" xfId="0" applyNumberFormat="1" applyFont="1" applyBorder="1"/>
    <xf numFmtId="3" fontId="11" fillId="0" borderId="1" xfId="0" applyNumberFormat="1" applyFont="1" applyBorder="1" applyAlignment="1">
      <alignment horizontal="center"/>
    </xf>
    <xf numFmtId="9" fontId="11" fillId="0" borderId="1" xfId="7" applyFont="1" applyFill="1" applyBorder="1" applyAlignment="1" applyProtection="1">
      <alignment horizontal="center"/>
    </xf>
    <xf numFmtId="0" fontId="11" fillId="0" borderId="0" xfId="0" applyFont="1" applyAlignment="1">
      <alignment vertical="center" wrapText="1"/>
    </xf>
    <xf numFmtId="0" fontId="10" fillId="0" borderId="15" xfId="0" applyFont="1" applyBorder="1" applyAlignment="1">
      <alignment horizontal="center"/>
    </xf>
    <xf numFmtId="170" fontId="11" fillId="0" borderId="1" xfId="3" applyNumberFormat="1" applyFont="1" applyFill="1" applyBorder="1" applyProtection="1"/>
    <xf numFmtId="0" fontId="11" fillId="0" borderId="1" xfId="0" applyFont="1" applyBorder="1" applyAlignment="1">
      <alignment horizontal="justify" wrapText="1"/>
    </xf>
    <xf numFmtId="168" fontId="11" fillId="0" borderId="1" xfId="2" applyFont="1" applyFill="1" applyBorder="1" applyAlignment="1" applyProtection="1">
      <alignment horizontal="center" wrapText="1"/>
    </xf>
    <xf numFmtId="3" fontId="11" fillId="0" borderId="5" xfId="0" applyNumberFormat="1" applyFont="1" applyBorder="1" applyAlignment="1">
      <alignment horizontal="center" vertical="center"/>
    </xf>
    <xf numFmtId="175" fontId="11" fillId="0" borderId="1" xfId="0" applyNumberFormat="1" applyFont="1" applyBorder="1"/>
    <xf numFmtId="175" fontId="10" fillId="0" borderId="1" xfId="0" applyNumberFormat="1" applyFont="1" applyBorder="1"/>
    <xf numFmtId="1" fontId="11" fillId="0" borderId="0" xfId="0" applyNumberFormat="1" applyFont="1"/>
    <xf numFmtId="0" fontId="11" fillId="0" borderId="0" xfId="0" applyFont="1" applyAlignment="1">
      <alignment horizontal="justify" wrapText="1"/>
    </xf>
    <xf numFmtId="181" fontId="11" fillId="0" borderId="0" xfId="0" applyNumberFormat="1" applyFont="1"/>
    <xf numFmtId="175" fontId="11" fillId="0" borderId="0" xfId="0" applyNumberFormat="1" applyFont="1"/>
    <xf numFmtId="0" fontId="10" fillId="0" borderId="1" xfId="0" applyFont="1" applyBorder="1" applyAlignment="1">
      <alignment horizontal="justify" wrapText="1"/>
    </xf>
    <xf numFmtId="1" fontId="10" fillId="0" borderId="0" xfId="0" applyNumberFormat="1" applyFont="1"/>
    <xf numFmtId="9" fontId="11" fillId="0" borderId="3" xfId="0" applyNumberFormat="1" applyFont="1" applyBorder="1" applyAlignment="1">
      <alignment horizontal="center" wrapText="1"/>
    </xf>
    <xf numFmtId="9" fontId="11" fillId="0" borderId="7" xfId="0" applyNumberFormat="1" applyFont="1" applyBorder="1" applyAlignment="1">
      <alignment horizontal="center" wrapText="1"/>
    </xf>
    <xf numFmtId="0" fontId="11" fillId="0" borderId="8" xfId="0" applyFont="1" applyBorder="1" applyAlignment="1">
      <alignment horizontal="justify" wrapText="1"/>
    </xf>
    <xf numFmtId="3" fontId="11" fillId="0" borderId="1" xfId="0" applyNumberFormat="1" applyFont="1" applyBorder="1"/>
    <xf numFmtId="9" fontId="11" fillId="0" borderId="0" xfId="0" applyNumberFormat="1" applyFont="1" applyAlignment="1">
      <alignment horizontal="center" wrapText="1"/>
    </xf>
    <xf numFmtId="169" fontId="11" fillId="0" borderId="1" xfId="3" applyFont="1" applyFill="1" applyBorder="1"/>
    <xf numFmtId="0" fontId="11" fillId="0" borderId="2" xfId="0" applyFont="1" applyBorder="1" applyAlignment="1">
      <alignment horizontal="center" wrapText="1"/>
    </xf>
    <xf numFmtId="9" fontId="11" fillId="0" borderId="5" xfId="0" applyNumberFormat="1" applyFont="1" applyBorder="1" applyAlignment="1">
      <alignment horizontal="center" wrapText="1"/>
    </xf>
    <xf numFmtId="9" fontId="11" fillId="0" borderId="12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172" fontId="11" fillId="0" borderId="10" xfId="0" applyNumberFormat="1" applyFont="1" applyBorder="1"/>
    <xf numFmtId="0" fontId="11" fillId="0" borderId="12" xfId="0" applyFont="1" applyBorder="1" applyAlignment="1">
      <alignment horizontal="center" wrapText="1"/>
    </xf>
    <xf numFmtId="172" fontId="11" fillId="0" borderId="11" xfId="0" applyNumberFormat="1" applyFont="1" applyBorder="1"/>
    <xf numFmtId="9" fontId="11" fillId="0" borderId="11" xfId="0" applyNumberFormat="1" applyFont="1" applyBorder="1" applyAlignment="1">
      <alignment horizont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right"/>
    </xf>
    <xf numFmtId="0" fontId="11" fillId="0" borderId="13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2" fontId="11" fillId="0" borderId="0" xfId="8" applyFont="1"/>
    <xf numFmtId="42" fontId="11" fillId="0" borderId="0" xfId="0" applyNumberFormat="1" applyFont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" fontId="11" fillId="0" borderId="1" xfId="0" applyNumberFormat="1" applyFont="1" applyBorder="1" applyAlignment="1">
      <alignment horizontal="center" wrapText="1"/>
    </xf>
    <xf numFmtId="1" fontId="11" fillId="0" borderId="3" xfId="0" applyNumberFormat="1" applyFont="1" applyBorder="1" applyAlignment="1">
      <alignment horizontal="center" wrapText="1"/>
    </xf>
    <xf numFmtId="1" fontId="11" fillId="0" borderId="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2" fontId="11" fillId="0" borderId="1" xfId="8" applyFont="1" applyBorder="1" applyAlignment="1">
      <alignment horizontal="center" vertical="center" wrapText="1"/>
    </xf>
    <xf numFmtId="42" fontId="11" fillId="0" borderId="1" xfId="8" applyFont="1" applyBorder="1" applyAlignment="1">
      <alignment vertical="center"/>
    </xf>
    <xf numFmtId="42" fontId="11" fillId="0" borderId="1" xfId="8" applyFont="1" applyFill="1" applyBorder="1" applyProtection="1"/>
    <xf numFmtId="170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1" fillId="0" borderId="16" xfId="0" applyFont="1" applyBorder="1"/>
    <xf numFmtId="0" fontId="10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1" fillId="0" borderId="16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173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10" fillId="0" borderId="2" xfId="0" applyNumberFormat="1" applyFont="1" applyBorder="1"/>
    <xf numFmtId="0" fontId="11" fillId="0" borderId="5" xfId="0" applyFont="1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[0]" xfId="8" builtinId="7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0"/>
  <sheetViews>
    <sheetView showGridLines="0" topLeftCell="A72" zoomScale="125" zoomScaleNormal="115" workbookViewId="0">
      <selection activeCell="C96" sqref="C96"/>
    </sheetView>
  </sheetViews>
  <sheetFormatPr baseColWidth="10" defaultColWidth="11.5" defaultRowHeight="13" x14ac:dyDescent="0.15"/>
  <cols>
    <col min="1" max="1" width="11.5" style="9" customWidth="1"/>
    <col min="2" max="2" width="60" style="9" bestFit="1" customWidth="1"/>
    <col min="3" max="3" width="14" style="9" customWidth="1"/>
    <col min="4" max="4" width="21.33203125" style="9" customWidth="1"/>
    <col min="5" max="5" width="19.1640625" style="9" customWidth="1"/>
    <col min="6" max="6" width="11.5" style="9"/>
    <col min="7" max="7" width="12.6640625" style="9" bestFit="1" customWidth="1"/>
    <col min="8" max="16384" width="11.5" style="9"/>
  </cols>
  <sheetData>
    <row r="1" spans="1:5" x14ac:dyDescent="0.15">
      <c r="B1" s="6" t="s">
        <v>148</v>
      </c>
    </row>
    <row r="2" spans="1:5" x14ac:dyDescent="0.15">
      <c r="B2" s="238" t="s">
        <v>216</v>
      </c>
      <c r="C2" s="238"/>
      <c r="D2" s="238"/>
      <c r="E2" s="42" t="s">
        <v>215</v>
      </c>
    </row>
    <row r="3" spans="1:5" x14ac:dyDescent="0.15">
      <c r="A3" s="6" t="s">
        <v>143</v>
      </c>
      <c r="B3" s="239" t="s">
        <v>123</v>
      </c>
      <c r="C3" s="240"/>
      <c r="D3" s="241"/>
      <c r="E3" s="16">
        <v>0</v>
      </c>
    </row>
    <row r="4" spans="1:5" x14ac:dyDescent="0.15">
      <c r="B4" s="238" t="s">
        <v>199</v>
      </c>
      <c r="C4" s="238"/>
      <c r="D4" s="238"/>
      <c r="E4" s="18">
        <f>SUM(E3:E3)</f>
        <v>0</v>
      </c>
    </row>
    <row r="6" spans="1:5" x14ac:dyDescent="0.15">
      <c r="A6" s="6" t="s">
        <v>100</v>
      </c>
      <c r="B6" s="6" t="s">
        <v>105</v>
      </c>
    </row>
    <row r="7" spans="1:5" x14ac:dyDescent="0.15">
      <c r="B7" s="238" t="s">
        <v>214</v>
      </c>
      <c r="C7" s="238"/>
      <c r="D7" s="238"/>
      <c r="E7" s="42" t="s">
        <v>215</v>
      </c>
    </row>
    <row r="8" spans="1:5" x14ac:dyDescent="0.15">
      <c r="B8" s="253" t="s">
        <v>95</v>
      </c>
      <c r="C8" s="253"/>
      <c r="D8" s="253"/>
      <c r="E8" s="16">
        <v>0</v>
      </c>
    </row>
    <row r="9" spans="1:5" x14ac:dyDescent="0.15">
      <c r="B9" s="238" t="s">
        <v>199</v>
      </c>
      <c r="C9" s="238"/>
      <c r="D9" s="238"/>
      <c r="E9" s="18">
        <f>SUM(E8:E8)</f>
        <v>0</v>
      </c>
    </row>
    <row r="11" spans="1:5" x14ac:dyDescent="0.15">
      <c r="A11" s="6" t="s">
        <v>101</v>
      </c>
      <c r="B11" s="6" t="s">
        <v>14</v>
      </c>
    </row>
    <row r="12" spans="1:5" ht="14" x14ac:dyDescent="0.15">
      <c r="B12" s="46" t="s">
        <v>208</v>
      </c>
      <c r="C12" s="159" t="s">
        <v>198</v>
      </c>
      <c r="D12" s="46" t="s">
        <v>213</v>
      </c>
      <c r="E12" s="46" t="s">
        <v>211</v>
      </c>
    </row>
    <row r="13" spans="1:5" x14ac:dyDescent="0.15">
      <c r="B13" s="40" t="s">
        <v>368</v>
      </c>
      <c r="C13" s="56">
        <v>1</v>
      </c>
      <c r="D13" s="160">
        <v>36851237</v>
      </c>
      <c r="E13" s="16">
        <f t="shared" ref="E13:E29" si="0">+C13*D13</f>
        <v>36851237</v>
      </c>
    </row>
    <row r="14" spans="1:5" x14ac:dyDescent="0.15">
      <c r="B14" s="40" t="s">
        <v>369</v>
      </c>
      <c r="C14" s="56">
        <v>1</v>
      </c>
      <c r="D14" s="160">
        <v>3500000</v>
      </c>
      <c r="E14" s="16">
        <f t="shared" si="0"/>
        <v>3500000</v>
      </c>
    </row>
    <row r="15" spans="1:5" x14ac:dyDescent="0.15">
      <c r="B15" s="40" t="s">
        <v>385</v>
      </c>
      <c r="C15" s="56">
        <v>3</v>
      </c>
      <c r="D15" s="160">
        <v>4500000</v>
      </c>
      <c r="E15" s="16">
        <f t="shared" si="0"/>
        <v>13500000</v>
      </c>
    </row>
    <row r="16" spans="1:5" x14ac:dyDescent="0.15">
      <c r="B16" s="40" t="s">
        <v>386</v>
      </c>
      <c r="C16" s="56">
        <v>2</v>
      </c>
      <c r="D16" s="160">
        <v>4200000</v>
      </c>
      <c r="E16" s="16">
        <f t="shared" si="0"/>
        <v>8400000</v>
      </c>
    </row>
    <row r="17" spans="1:5" x14ac:dyDescent="0.15">
      <c r="B17" s="40" t="s">
        <v>370</v>
      </c>
      <c r="C17" s="56">
        <v>1</v>
      </c>
      <c r="D17" s="161">
        <v>6261189</v>
      </c>
      <c r="E17" s="16">
        <f t="shared" si="0"/>
        <v>6261189</v>
      </c>
    </row>
    <row r="18" spans="1:5" x14ac:dyDescent="0.15">
      <c r="B18" s="40" t="s">
        <v>371</v>
      </c>
      <c r="C18" s="56">
        <v>1</v>
      </c>
      <c r="D18" s="160">
        <v>1102990</v>
      </c>
      <c r="E18" s="16">
        <f t="shared" si="0"/>
        <v>1102990</v>
      </c>
    </row>
    <row r="19" spans="1:5" x14ac:dyDescent="0.15">
      <c r="B19" s="40" t="s">
        <v>372</v>
      </c>
      <c r="C19" s="56">
        <v>2</v>
      </c>
      <c r="D19" s="160">
        <v>29730115</v>
      </c>
      <c r="E19" s="16">
        <f t="shared" si="0"/>
        <v>59460230</v>
      </c>
    </row>
    <row r="20" spans="1:5" x14ac:dyDescent="0.15">
      <c r="B20" s="40" t="s">
        <v>373</v>
      </c>
      <c r="C20" s="56">
        <v>1</v>
      </c>
      <c r="D20" s="160">
        <v>4612439</v>
      </c>
      <c r="E20" s="16">
        <f t="shared" si="0"/>
        <v>4612439</v>
      </c>
    </row>
    <row r="21" spans="1:5" x14ac:dyDescent="0.15">
      <c r="B21" s="40" t="s">
        <v>374</v>
      </c>
      <c r="C21" s="47">
        <v>5</v>
      </c>
      <c r="D21" s="160">
        <v>6055000</v>
      </c>
      <c r="E21" s="16">
        <f t="shared" si="0"/>
        <v>30275000</v>
      </c>
    </row>
    <row r="22" spans="1:5" x14ac:dyDescent="0.15">
      <c r="B22" s="40" t="s">
        <v>377</v>
      </c>
      <c r="C22" s="47">
        <v>5</v>
      </c>
      <c r="D22" s="160">
        <v>450000</v>
      </c>
      <c r="E22" s="16">
        <f t="shared" si="0"/>
        <v>2250000</v>
      </c>
    </row>
    <row r="23" spans="1:5" x14ac:dyDescent="0.15">
      <c r="B23" s="40" t="s">
        <v>375</v>
      </c>
      <c r="C23" s="47">
        <v>5</v>
      </c>
      <c r="D23" s="160">
        <v>350000</v>
      </c>
      <c r="E23" s="16">
        <f t="shared" si="0"/>
        <v>1750000</v>
      </c>
    </row>
    <row r="24" spans="1:5" x14ac:dyDescent="0.15">
      <c r="B24" s="40" t="s">
        <v>376</v>
      </c>
      <c r="C24" s="47">
        <v>5</v>
      </c>
      <c r="D24" s="160">
        <v>520000</v>
      </c>
      <c r="E24" s="16">
        <f t="shared" si="0"/>
        <v>2600000</v>
      </c>
    </row>
    <row r="25" spans="1:5" x14ac:dyDescent="0.15">
      <c r="B25" s="40" t="s">
        <v>378</v>
      </c>
      <c r="C25" s="47">
        <v>3</v>
      </c>
      <c r="D25" s="160">
        <v>350000</v>
      </c>
      <c r="E25" s="16">
        <f t="shared" si="0"/>
        <v>1050000</v>
      </c>
    </row>
    <row r="26" spans="1:5" x14ac:dyDescent="0.15">
      <c r="B26" s="40" t="s">
        <v>391</v>
      </c>
      <c r="C26" s="47">
        <v>1</v>
      </c>
      <c r="D26" s="160">
        <v>2500000</v>
      </c>
      <c r="E26" s="16">
        <f t="shared" si="0"/>
        <v>2500000</v>
      </c>
    </row>
    <row r="27" spans="1:5" x14ac:dyDescent="0.15">
      <c r="B27" s="40"/>
      <c r="C27" s="47"/>
      <c r="D27" s="160"/>
      <c r="E27" s="16">
        <f t="shared" si="0"/>
        <v>0</v>
      </c>
    </row>
    <row r="28" spans="1:5" x14ac:dyDescent="0.15">
      <c r="B28" s="40"/>
      <c r="C28" s="47"/>
      <c r="D28" s="160"/>
      <c r="E28" s="16">
        <f t="shared" si="0"/>
        <v>0</v>
      </c>
    </row>
    <row r="29" spans="1:5" x14ac:dyDescent="0.15">
      <c r="B29" s="40"/>
      <c r="C29" s="47"/>
      <c r="D29" s="160"/>
      <c r="E29" s="16">
        <f t="shared" si="0"/>
        <v>0</v>
      </c>
    </row>
    <row r="30" spans="1:5" ht="14" x14ac:dyDescent="0.15">
      <c r="B30" s="162" t="s">
        <v>199</v>
      </c>
      <c r="C30" s="57"/>
      <c r="D30" s="115"/>
      <c r="E30" s="18">
        <f>SUM(E13:E29)</f>
        <v>174113085</v>
      </c>
    </row>
    <row r="32" spans="1:5" x14ac:dyDescent="0.15">
      <c r="A32" s="6" t="s">
        <v>102</v>
      </c>
      <c r="B32" s="6" t="s">
        <v>1</v>
      </c>
    </row>
    <row r="33" spans="1:6" ht="14" x14ac:dyDescent="0.15">
      <c r="B33" s="162" t="s">
        <v>208</v>
      </c>
      <c r="C33" s="159" t="s">
        <v>198</v>
      </c>
      <c r="D33" s="46" t="s">
        <v>212</v>
      </c>
      <c r="E33" s="46" t="s">
        <v>211</v>
      </c>
    </row>
    <row r="34" spans="1:6" ht="14" x14ac:dyDescent="0.15">
      <c r="B34" s="233" t="s">
        <v>379</v>
      </c>
      <c r="C34" s="232">
        <v>5</v>
      </c>
      <c r="D34" s="234">
        <v>3800000</v>
      </c>
      <c r="E34" s="16">
        <f>+D34*C34</f>
        <v>19000000</v>
      </c>
    </row>
    <row r="35" spans="1:6" ht="14" x14ac:dyDescent="0.15">
      <c r="B35" s="233" t="s">
        <v>380</v>
      </c>
      <c r="C35" s="232">
        <v>2</v>
      </c>
      <c r="D35" s="234">
        <v>2665900</v>
      </c>
      <c r="E35" s="16">
        <f>+D35*C35</f>
        <v>5331800</v>
      </c>
    </row>
    <row r="36" spans="1:6" ht="14" x14ac:dyDescent="0.15">
      <c r="B36" s="233" t="s">
        <v>381</v>
      </c>
      <c r="C36" s="232">
        <v>5</v>
      </c>
      <c r="D36" s="234">
        <v>2600000</v>
      </c>
      <c r="E36" s="16">
        <f t="shared" ref="E36:E39" si="1">+D36*C36</f>
        <v>13000000</v>
      </c>
    </row>
    <row r="37" spans="1:6" ht="14" x14ac:dyDescent="0.15">
      <c r="B37" s="233" t="s">
        <v>382</v>
      </c>
      <c r="C37" s="232">
        <v>3</v>
      </c>
      <c r="D37" s="234">
        <v>650000</v>
      </c>
      <c r="E37" s="16">
        <f t="shared" si="1"/>
        <v>1950000</v>
      </c>
    </row>
    <row r="38" spans="1:6" ht="14" x14ac:dyDescent="0.15">
      <c r="B38" s="233" t="s">
        <v>384</v>
      </c>
      <c r="C38" s="232">
        <v>2</v>
      </c>
      <c r="D38" s="234">
        <v>720000</v>
      </c>
      <c r="E38" s="16">
        <f t="shared" si="1"/>
        <v>1440000</v>
      </c>
    </row>
    <row r="39" spans="1:6" ht="14" x14ac:dyDescent="0.15">
      <c r="B39" s="233" t="s">
        <v>383</v>
      </c>
      <c r="C39" s="232">
        <v>2</v>
      </c>
      <c r="D39" s="234">
        <v>1200000</v>
      </c>
      <c r="E39" s="16">
        <f t="shared" si="1"/>
        <v>2400000</v>
      </c>
    </row>
    <row r="40" spans="1:6" x14ac:dyDescent="0.15">
      <c r="B40" s="228" t="s">
        <v>403</v>
      </c>
      <c r="C40" s="56">
        <v>2</v>
      </c>
      <c r="D40" s="235">
        <v>120000</v>
      </c>
      <c r="E40" s="16">
        <f t="shared" ref="E40:E45" si="2">+D40*C40</f>
        <v>240000</v>
      </c>
    </row>
    <row r="41" spans="1:6" x14ac:dyDescent="0.15">
      <c r="B41" s="228" t="s">
        <v>387</v>
      </c>
      <c r="C41" s="56">
        <v>2</v>
      </c>
      <c r="D41" s="235">
        <v>135000</v>
      </c>
      <c r="E41" s="16">
        <f t="shared" si="2"/>
        <v>270000</v>
      </c>
    </row>
    <row r="42" spans="1:6" x14ac:dyDescent="0.15">
      <c r="B42" s="228" t="s">
        <v>404</v>
      </c>
      <c r="C42" s="56">
        <v>4</v>
      </c>
      <c r="D42" s="235">
        <v>1950000</v>
      </c>
      <c r="E42" s="16">
        <f t="shared" si="2"/>
        <v>7800000</v>
      </c>
    </row>
    <row r="43" spans="1:6" x14ac:dyDescent="0.15">
      <c r="B43" s="228" t="s">
        <v>388</v>
      </c>
      <c r="C43" s="56">
        <v>5</v>
      </c>
      <c r="D43" s="235">
        <v>120000</v>
      </c>
      <c r="E43" s="16">
        <f t="shared" si="2"/>
        <v>600000</v>
      </c>
    </row>
    <row r="44" spans="1:6" x14ac:dyDescent="0.15">
      <c r="B44" s="40" t="s">
        <v>389</v>
      </c>
      <c r="C44" s="56">
        <v>4</v>
      </c>
      <c r="D44" s="236">
        <v>1450000</v>
      </c>
      <c r="E44" s="16">
        <f t="shared" si="2"/>
        <v>5800000</v>
      </c>
    </row>
    <row r="45" spans="1:6" x14ac:dyDescent="0.15">
      <c r="B45" s="40"/>
      <c r="C45" s="56"/>
      <c r="D45" s="235"/>
      <c r="E45" s="16">
        <f t="shared" si="2"/>
        <v>0</v>
      </c>
    </row>
    <row r="46" spans="1:6" ht="14" x14ac:dyDescent="0.15">
      <c r="B46" s="162" t="s">
        <v>199</v>
      </c>
      <c r="C46" s="163"/>
      <c r="D46" s="115"/>
      <c r="E46" s="18">
        <f>SUM(E34:E45)</f>
        <v>57831800</v>
      </c>
      <c r="F46" s="17"/>
    </row>
    <row r="48" spans="1:6" x14ac:dyDescent="0.15">
      <c r="A48" s="6" t="s">
        <v>103</v>
      </c>
      <c r="B48" s="6" t="s">
        <v>178</v>
      </c>
    </row>
    <row r="49" spans="1:5" ht="14" x14ac:dyDescent="0.15">
      <c r="B49" s="162" t="s">
        <v>208</v>
      </c>
      <c r="C49" s="164" t="s">
        <v>198</v>
      </c>
      <c r="D49" s="162" t="s">
        <v>210</v>
      </c>
      <c r="E49" s="162" t="s">
        <v>211</v>
      </c>
    </row>
    <row r="50" spans="1:5" x14ac:dyDescent="0.15">
      <c r="B50" s="40" t="s">
        <v>390</v>
      </c>
      <c r="C50" s="56">
        <v>2</v>
      </c>
      <c r="D50" s="158">
        <v>2800000</v>
      </c>
      <c r="E50" s="16">
        <f>D50*C50</f>
        <v>5600000</v>
      </c>
    </row>
    <row r="51" spans="1:5" x14ac:dyDescent="0.15">
      <c r="B51" s="40" t="s">
        <v>392</v>
      </c>
      <c r="C51" s="56">
        <v>2</v>
      </c>
      <c r="D51" s="158">
        <v>800000</v>
      </c>
      <c r="E51" s="16">
        <f>D51*C51</f>
        <v>1600000</v>
      </c>
    </row>
    <row r="52" spans="1:5" x14ac:dyDescent="0.15">
      <c r="B52" s="165"/>
      <c r="C52" s="166"/>
      <c r="D52" s="158"/>
      <c r="E52" s="16">
        <f>D52*C52</f>
        <v>0</v>
      </c>
    </row>
    <row r="53" spans="1:5" x14ac:dyDescent="0.15">
      <c r="B53" s="165"/>
      <c r="C53" s="166"/>
      <c r="D53" s="158"/>
      <c r="E53" s="16">
        <f>D53*C53</f>
        <v>0</v>
      </c>
    </row>
    <row r="54" spans="1:5" x14ac:dyDescent="0.15">
      <c r="B54" s="40"/>
      <c r="C54" s="56"/>
      <c r="D54" s="158"/>
      <c r="E54" s="16">
        <f>D54*C54</f>
        <v>0</v>
      </c>
    </row>
    <row r="55" spans="1:5" ht="14" x14ac:dyDescent="0.15">
      <c r="B55" s="162" t="s">
        <v>199</v>
      </c>
      <c r="C55" s="164"/>
      <c r="D55" s="115"/>
      <c r="E55" s="18">
        <f>SUM(E50:E54)</f>
        <v>7200000</v>
      </c>
    </row>
    <row r="57" spans="1:5" x14ac:dyDescent="0.15">
      <c r="A57" s="6" t="s">
        <v>120</v>
      </c>
      <c r="B57" s="6" t="s">
        <v>98</v>
      </c>
    </row>
    <row r="58" spans="1:5" ht="15" customHeight="1" x14ac:dyDescent="0.15">
      <c r="B58" s="162" t="s">
        <v>208</v>
      </c>
      <c r="C58" s="164" t="s">
        <v>198</v>
      </c>
      <c r="D58" s="162" t="s">
        <v>210</v>
      </c>
      <c r="E58" s="162" t="s">
        <v>211</v>
      </c>
    </row>
    <row r="59" spans="1:5" ht="14" x14ac:dyDescent="0.15">
      <c r="B59" s="165" t="s">
        <v>401</v>
      </c>
      <c r="C59" s="166">
        <v>5</v>
      </c>
      <c r="D59" s="158">
        <v>265000</v>
      </c>
      <c r="E59" s="16">
        <f t="shared" ref="E59:E64" si="3">D59*C59</f>
        <v>1325000</v>
      </c>
    </row>
    <row r="60" spans="1:5" ht="14" x14ac:dyDescent="0.15">
      <c r="B60" s="165" t="s">
        <v>400</v>
      </c>
      <c r="C60" s="166">
        <v>5</v>
      </c>
      <c r="D60" s="158">
        <v>50000</v>
      </c>
      <c r="E60" s="16">
        <f t="shared" si="3"/>
        <v>250000</v>
      </c>
    </row>
    <row r="61" spans="1:5" ht="14" x14ac:dyDescent="0.15">
      <c r="B61" s="165" t="s">
        <v>393</v>
      </c>
      <c r="C61" s="166">
        <v>5</v>
      </c>
      <c r="D61" s="237">
        <v>223000</v>
      </c>
      <c r="E61" s="16">
        <f t="shared" si="3"/>
        <v>1115000</v>
      </c>
    </row>
    <row r="62" spans="1:5" x14ac:dyDescent="0.15">
      <c r="B62" s="40" t="s">
        <v>395</v>
      </c>
      <c r="C62" s="56">
        <v>2</v>
      </c>
      <c r="D62" s="193">
        <v>71000</v>
      </c>
      <c r="E62" s="16">
        <f t="shared" si="3"/>
        <v>142000</v>
      </c>
    </row>
    <row r="63" spans="1:5" x14ac:dyDescent="0.15">
      <c r="B63" s="40" t="s">
        <v>396</v>
      </c>
      <c r="C63" s="56">
        <v>2</v>
      </c>
      <c r="D63" s="193">
        <v>180000</v>
      </c>
      <c r="E63" s="16">
        <f t="shared" si="3"/>
        <v>360000</v>
      </c>
    </row>
    <row r="64" spans="1:5" x14ac:dyDescent="0.15">
      <c r="B64" s="40" t="s">
        <v>402</v>
      </c>
      <c r="C64" s="47">
        <v>3</v>
      </c>
      <c r="D64" s="193">
        <v>450000</v>
      </c>
      <c r="E64" s="16">
        <f t="shared" si="3"/>
        <v>1350000</v>
      </c>
    </row>
    <row r="65" spans="1:11" ht="14" x14ac:dyDescent="0.15">
      <c r="B65" s="162" t="s">
        <v>199</v>
      </c>
      <c r="C65" s="164"/>
      <c r="D65" s="167"/>
      <c r="E65" s="18">
        <f>SUM(E59:E64)</f>
        <v>4542000</v>
      </c>
    </row>
    <row r="66" spans="1:11" x14ac:dyDescent="0.15">
      <c r="B66" s="168"/>
      <c r="C66" s="168"/>
      <c r="D66" s="169"/>
      <c r="E66" s="169"/>
    </row>
    <row r="67" spans="1:11" ht="14" x14ac:dyDescent="0.15">
      <c r="A67" s="6" t="s">
        <v>121</v>
      </c>
      <c r="B67" s="170" t="s">
        <v>17</v>
      </c>
      <c r="C67" s="168"/>
      <c r="D67" s="169"/>
      <c r="E67" s="169"/>
    </row>
    <row r="68" spans="1:11" ht="14" x14ac:dyDescent="0.15">
      <c r="A68" s="6"/>
      <c r="B68" s="251" t="s">
        <v>208</v>
      </c>
      <c r="C68" s="252"/>
      <c r="D68" s="171" t="s">
        <v>209</v>
      </c>
      <c r="E68" s="169"/>
    </row>
    <row r="69" spans="1:11" ht="14" x14ac:dyDescent="0.15">
      <c r="A69" s="6"/>
      <c r="B69" s="172" t="s">
        <v>124</v>
      </c>
      <c r="C69" s="173" t="s">
        <v>143</v>
      </c>
      <c r="D69" s="174">
        <f>E3</f>
        <v>0</v>
      </c>
      <c r="E69" s="169"/>
    </row>
    <row r="70" spans="1:11" ht="14" x14ac:dyDescent="0.15">
      <c r="B70" s="172" t="str">
        <f>B6</f>
        <v xml:space="preserve">Construcciones </v>
      </c>
      <c r="C70" s="173" t="s">
        <v>100</v>
      </c>
      <c r="D70" s="174">
        <f>E9</f>
        <v>0</v>
      </c>
      <c r="E70" s="169"/>
    </row>
    <row r="71" spans="1:11" ht="14" x14ac:dyDescent="0.15">
      <c r="B71" s="172" t="str">
        <f>B11</f>
        <v>Maquinaria y Equipos</v>
      </c>
      <c r="C71" s="173" t="s">
        <v>101</v>
      </c>
      <c r="D71" s="174">
        <f>E30</f>
        <v>174113085</v>
      </c>
      <c r="E71" s="169"/>
    </row>
    <row r="72" spans="1:11" ht="14" x14ac:dyDescent="0.15">
      <c r="B72" s="172" t="s">
        <v>1</v>
      </c>
      <c r="C72" s="173" t="s">
        <v>144</v>
      </c>
      <c r="D72" s="174">
        <f>E46</f>
        <v>57831800</v>
      </c>
      <c r="E72" s="169"/>
    </row>
    <row r="73" spans="1:11" ht="14" x14ac:dyDescent="0.15">
      <c r="B73" s="172" t="s">
        <v>6</v>
      </c>
      <c r="C73" s="173" t="s">
        <v>145</v>
      </c>
      <c r="D73" s="174">
        <f>E55</f>
        <v>7200000</v>
      </c>
      <c r="E73" s="169"/>
    </row>
    <row r="74" spans="1:11" ht="14" x14ac:dyDescent="0.15">
      <c r="B74" s="172" t="s">
        <v>97</v>
      </c>
      <c r="C74" s="173" t="s">
        <v>146</v>
      </c>
      <c r="D74" s="174">
        <f>E65</f>
        <v>4542000</v>
      </c>
      <c r="E74" s="169"/>
    </row>
    <row r="75" spans="1:11" x14ac:dyDescent="0.15">
      <c r="B75" s="250" t="s">
        <v>199</v>
      </c>
      <c r="C75" s="250"/>
      <c r="D75" s="167">
        <f>SUM(D69:D74)</f>
        <v>243686885</v>
      </c>
      <c r="E75" s="169"/>
    </row>
    <row r="77" spans="1:11" x14ac:dyDescent="0.15">
      <c r="A77" s="6" t="s">
        <v>127</v>
      </c>
      <c r="B77" s="6" t="s">
        <v>2</v>
      </c>
    </row>
    <row r="78" spans="1:11" ht="14" x14ac:dyDescent="0.15">
      <c r="B78" s="248" t="s">
        <v>208</v>
      </c>
      <c r="C78" s="249"/>
      <c r="D78" s="162" t="s">
        <v>209</v>
      </c>
      <c r="K78" s="9" t="s">
        <v>147</v>
      </c>
    </row>
    <row r="79" spans="1:11" ht="14" x14ac:dyDescent="0.15">
      <c r="B79" s="145" t="s">
        <v>186</v>
      </c>
      <c r="C79" s="175"/>
      <c r="D79" s="161">
        <v>500000</v>
      </c>
      <c r="F79" s="6"/>
      <c r="G79" s="6"/>
    </row>
    <row r="80" spans="1:11" ht="12.75" customHeight="1" x14ac:dyDescent="0.15">
      <c r="B80" s="246" t="s">
        <v>187</v>
      </c>
      <c r="C80" s="247"/>
      <c r="D80" s="161">
        <v>450000</v>
      </c>
    </row>
    <row r="81" spans="2:7" ht="12.75" customHeight="1" x14ac:dyDescent="0.15">
      <c r="B81" s="239" t="s">
        <v>188</v>
      </c>
      <c r="C81" s="241"/>
      <c r="D81" s="161">
        <v>700000</v>
      </c>
    </row>
    <row r="82" spans="2:7" ht="12.75" customHeight="1" x14ac:dyDescent="0.15">
      <c r="B82" s="226" t="s">
        <v>394</v>
      </c>
      <c r="C82" s="227"/>
      <c r="D82" s="161">
        <v>5000000</v>
      </c>
    </row>
    <row r="83" spans="2:7" ht="14" x14ac:dyDescent="0.15">
      <c r="B83" s="176" t="s">
        <v>189</v>
      </c>
      <c r="C83" s="87"/>
      <c r="D83" s="177">
        <v>3000000</v>
      </c>
    </row>
    <row r="84" spans="2:7" x14ac:dyDescent="0.15">
      <c r="B84" s="251" t="s">
        <v>199</v>
      </c>
      <c r="C84" s="252"/>
      <c r="D84" s="167">
        <f>SUM(D79:D83)</f>
        <v>9650000</v>
      </c>
    </row>
    <row r="85" spans="2:7" x14ac:dyDescent="0.15">
      <c r="B85" s="28" t="s">
        <v>99</v>
      </c>
      <c r="C85" s="29"/>
      <c r="D85" s="115">
        <f>D84/5</f>
        <v>1930000</v>
      </c>
      <c r="G85" s="121"/>
    </row>
    <row r="87" spans="2:7" x14ac:dyDescent="0.15">
      <c r="B87" s="6" t="s">
        <v>53</v>
      </c>
    </row>
    <row r="88" spans="2:7" x14ac:dyDescent="0.15">
      <c r="B88" s="242" t="s">
        <v>203</v>
      </c>
      <c r="C88" s="244" t="s">
        <v>204</v>
      </c>
      <c r="D88" s="245"/>
    </row>
    <row r="89" spans="2:7" x14ac:dyDescent="0.15">
      <c r="B89" s="243"/>
      <c r="C89" s="57" t="s">
        <v>205</v>
      </c>
      <c r="D89" s="67" t="s">
        <v>206</v>
      </c>
    </row>
    <row r="90" spans="2:7" x14ac:dyDescent="0.15">
      <c r="B90" s="40" t="s">
        <v>52</v>
      </c>
      <c r="C90" s="178">
        <v>1</v>
      </c>
      <c r="D90" s="179">
        <f>(1-C90)</f>
        <v>0</v>
      </c>
    </row>
    <row r="91" spans="2:7" ht="13.5" customHeight="1" x14ac:dyDescent="0.15">
      <c r="B91" s="40" t="s">
        <v>51</v>
      </c>
      <c r="C91" s="178">
        <v>0.95</v>
      </c>
      <c r="D91" s="179">
        <f>(1-C91)</f>
        <v>5.0000000000000044E-2</v>
      </c>
    </row>
    <row r="92" spans="2:7" x14ac:dyDescent="0.15">
      <c r="B92" s="40" t="s">
        <v>174</v>
      </c>
      <c r="C92" s="178">
        <v>0.95</v>
      </c>
      <c r="D92" s="179">
        <f>(1-C92)</f>
        <v>5.0000000000000044E-2</v>
      </c>
    </row>
    <row r="93" spans="2:7" ht="15" customHeight="1" x14ac:dyDescent="0.15">
      <c r="B93" s="40" t="s">
        <v>3</v>
      </c>
      <c r="C93" s="178">
        <v>0.95</v>
      </c>
      <c r="D93" s="179">
        <f>(1-C93)</f>
        <v>5.0000000000000044E-2</v>
      </c>
    </row>
    <row r="94" spans="2:7" ht="13.5" hidden="1" customHeight="1" x14ac:dyDescent="0.15">
      <c r="B94" s="40" t="s">
        <v>52</v>
      </c>
      <c r="C94" s="178">
        <v>1</v>
      </c>
      <c r="D94" s="179">
        <v>0</v>
      </c>
    </row>
    <row r="95" spans="2:7" ht="15.75" customHeight="1" x14ac:dyDescent="0.15">
      <c r="B95" s="40" t="s">
        <v>175</v>
      </c>
      <c r="C95" s="178">
        <v>0.85</v>
      </c>
      <c r="D95" s="179">
        <f>(1-C95)</f>
        <v>0.15000000000000002</v>
      </c>
    </row>
    <row r="97" spans="1:11" x14ac:dyDescent="0.15">
      <c r="A97" s="6" t="s">
        <v>125</v>
      </c>
      <c r="B97" s="6" t="s">
        <v>115</v>
      </c>
    </row>
    <row r="98" spans="1:11" x14ac:dyDescent="0.15">
      <c r="B98" s="242" t="s">
        <v>207</v>
      </c>
      <c r="C98" s="254" t="s">
        <v>201</v>
      </c>
      <c r="D98" s="238" t="s">
        <v>204</v>
      </c>
      <c r="E98" s="238"/>
    </row>
    <row r="99" spans="1:11" x14ac:dyDescent="0.15">
      <c r="B99" s="243"/>
      <c r="C99" s="255"/>
      <c r="D99" s="42" t="s">
        <v>205</v>
      </c>
      <c r="E99" s="42" t="s">
        <v>206</v>
      </c>
    </row>
    <row r="100" spans="1:11" x14ac:dyDescent="0.15">
      <c r="B100" s="40" t="s">
        <v>52</v>
      </c>
      <c r="C100" s="180">
        <v>0</v>
      </c>
      <c r="D100" s="113">
        <f>C100*C90</f>
        <v>0</v>
      </c>
      <c r="E100" s="113">
        <f>C100*D90</f>
        <v>0</v>
      </c>
    </row>
    <row r="101" spans="1:11" x14ac:dyDescent="0.15">
      <c r="B101" s="40" t="s">
        <v>51</v>
      </c>
      <c r="C101" s="180">
        <v>16000000</v>
      </c>
      <c r="D101" s="113">
        <f>C101*C91</f>
        <v>15200000</v>
      </c>
      <c r="E101" s="113">
        <f>C101*D91</f>
        <v>800000.0000000007</v>
      </c>
    </row>
    <row r="102" spans="1:11" x14ac:dyDescent="0.15">
      <c r="B102" s="40" t="s">
        <v>173</v>
      </c>
      <c r="C102" s="180">
        <v>800000</v>
      </c>
      <c r="D102" s="113">
        <f>C102*C92</f>
        <v>760000</v>
      </c>
      <c r="E102" s="113">
        <f>C102*D92</f>
        <v>40000.000000000036</v>
      </c>
    </row>
    <row r="103" spans="1:11" x14ac:dyDescent="0.15">
      <c r="B103" s="40" t="s">
        <v>3</v>
      </c>
      <c r="C103" s="180">
        <v>2200000</v>
      </c>
      <c r="D103" s="113">
        <f>C103*C93</f>
        <v>2090000</v>
      </c>
      <c r="E103" s="113">
        <f>C103*D93</f>
        <v>110000.0000000001</v>
      </c>
    </row>
    <row r="104" spans="1:11" x14ac:dyDescent="0.15">
      <c r="B104" s="40" t="s">
        <v>185</v>
      </c>
      <c r="C104" s="180">
        <v>350000</v>
      </c>
      <c r="D104" s="113">
        <f>C104*C95</f>
        <v>297500</v>
      </c>
      <c r="E104" s="113">
        <f>D95*C104</f>
        <v>52500.000000000007</v>
      </c>
    </row>
    <row r="105" spans="1:11" x14ac:dyDescent="0.15">
      <c r="C105" s="121"/>
    </row>
    <row r="110" spans="1:11" x14ac:dyDescent="0.15">
      <c r="K110" s="6"/>
    </row>
  </sheetData>
  <mergeCells count="17">
    <mergeCell ref="D98:E98"/>
    <mergeCell ref="B98:B99"/>
    <mergeCell ref="C98:C99"/>
    <mergeCell ref="B2:D2"/>
    <mergeCell ref="B3:D3"/>
    <mergeCell ref="B4:D4"/>
    <mergeCell ref="B88:B89"/>
    <mergeCell ref="C88:D88"/>
    <mergeCell ref="B80:C80"/>
    <mergeCell ref="B78:C78"/>
    <mergeCell ref="B75:C75"/>
    <mergeCell ref="B68:C68"/>
    <mergeCell ref="B7:D7"/>
    <mergeCell ref="B8:D8"/>
    <mergeCell ref="B9:D9"/>
    <mergeCell ref="B84:C84"/>
    <mergeCell ref="B81:C81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6"/>
  <sheetViews>
    <sheetView showGridLines="0" topLeftCell="A139" zoomScaleNormal="85" workbookViewId="0">
      <selection activeCell="C162" sqref="C162:E167"/>
    </sheetView>
  </sheetViews>
  <sheetFormatPr baseColWidth="10" defaultColWidth="11.5" defaultRowHeight="13" x14ac:dyDescent="0.15"/>
  <cols>
    <col min="1" max="1" width="7" style="9" customWidth="1"/>
    <col min="2" max="2" width="3.5" style="9" customWidth="1"/>
    <col min="3" max="3" width="33.6640625" style="9" customWidth="1"/>
    <col min="4" max="4" width="15.5" style="9" customWidth="1"/>
    <col min="5" max="5" width="17.6640625" style="9" customWidth="1"/>
    <col min="6" max="6" width="18.5" style="9" customWidth="1"/>
    <col min="7" max="7" width="14.83203125" style="9" customWidth="1"/>
    <col min="8" max="8" width="17.33203125" style="9" customWidth="1"/>
    <col min="9" max="9" width="19" style="9" customWidth="1"/>
    <col min="10" max="10" width="19.83203125" style="9" customWidth="1"/>
    <col min="11" max="11" width="15.5" style="9" customWidth="1"/>
    <col min="12" max="12" width="13.1640625" style="9" customWidth="1"/>
    <col min="13" max="13" width="13.5" style="9" customWidth="1"/>
    <col min="14" max="14" width="12.5" style="9" customWidth="1"/>
    <col min="15" max="15" width="13" style="9" customWidth="1"/>
    <col min="16" max="16" width="13.1640625" style="9" customWidth="1"/>
    <col min="17" max="17" width="12.5" style="9" customWidth="1"/>
    <col min="18" max="18" width="11.6640625" style="9" customWidth="1"/>
    <col min="19" max="19" width="11" style="9" customWidth="1"/>
    <col min="20" max="20" width="11.5" style="9"/>
    <col min="21" max="21" width="15.1640625" style="9" customWidth="1"/>
    <col min="22" max="22" width="12.5" style="9" customWidth="1"/>
    <col min="23" max="24" width="11.5" style="9"/>
    <col min="25" max="25" width="16" style="9" customWidth="1"/>
    <col min="26" max="26" width="11.5" style="9"/>
    <col min="27" max="27" width="13.5" style="9" bestFit="1" customWidth="1"/>
    <col min="28" max="29" width="11.5" style="9"/>
    <col min="30" max="30" width="29.5" style="9" customWidth="1"/>
    <col min="31" max="33" width="11.5" style="9"/>
    <col min="34" max="34" width="16" style="9" customWidth="1"/>
    <col min="35" max="35" width="11.5" style="9"/>
    <col min="36" max="36" width="13.5" style="9" bestFit="1" customWidth="1"/>
    <col min="37" max="16384" width="11.5" style="9"/>
  </cols>
  <sheetData>
    <row r="1" spans="1:10" x14ac:dyDescent="0.15">
      <c r="A1" s="6" t="s">
        <v>27</v>
      </c>
      <c r="B1" s="45">
        <v>10</v>
      </c>
      <c r="C1" s="6" t="s">
        <v>26</v>
      </c>
      <c r="D1" s="6"/>
    </row>
    <row r="2" spans="1:10" ht="14" x14ac:dyDescent="0.15">
      <c r="C2" s="251" t="s">
        <v>208</v>
      </c>
      <c r="D2" s="272"/>
      <c r="E2" s="162" t="s">
        <v>217</v>
      </c>
      <c r="H2" s="16">
        <v>1300000</v>
      </c>
      <c r="I2" s="9" t="s">
        <v>176</v>
      </c>
    </row>
    <row r="3" spans="1:10" x14ac:dyDescent="0.15">
      <c r="C3" s="246" t="s">
        <v>18</v>
      </c>
      <c r="D3" s="273"/>
      <c r="E3" s="181">
        <v>8.3330000000000001E-2</v>
      </c>
      <c r="H3" s="16">
        <v>162000</v>
      </c>
      <c r="I3" s="9" t="s">
        <v>177</v>
      </c>
    </row>
    <row r="4" spans="1:10" x14ac:dyDescent="0.15">
      <c r="C4" s="246" t="s">
        <v>19</v>
      </c>
      <c r="D4" s="273"/>
      <c r="E4" s="181">
        <v>0.01</v>
      </c>
      <c r="F4" s="182"/>
      <c r="H4" s="18">
        <f>H2+H3</f>
        <v>1462000</v>
      </c>
    </row>
    <row r="5" spans="1:10" x14ac:dyDescent="0.15">
      <c r="C5" s="246" t="s">
        <v>20</v>
      </c>
      <c r="D5" s="273"/>
      <c r="E5" s="181">
        <v>4.1669999999999999E-2</v>
      </c>
    </row>
    <row r="6" spans="1:10" x14ac:dyDescent="0.15">
      <c r="C6" s="246" t="s">
        <v>21</v>
      </c>
      <c r="D6" s="273"/>
      <c r="E6" s="181">
        <v>8.3330000000000001E-2</v>
      </c>
    </row>
    <row r="7" spans="1:10" x14ac:dyDescent="0.15">
      <c r="C7" s="246" t="s">
        <v>22</v>
      </c>
      <c r="D7" s="273"/>
      <c r="E7" s="181">
        <v>0.09</v>
      </c>
    </row>
    <row r="8" spans="1:10" x14ac:dyDescent="0.15">
      <c r="C8" s="246" t="s">
        <v>23</v>
      </c>
      <c r="D8" s="273"/>
      <c r="E8" s="181">
        <v>0.20499999999999999</v>
      </c>
    </row>
    <row r="9" spans="1:10" x14ac:dyDescent="0.15">
      <c r="C9" s="246" t="s">
        <v>24</v>
      </c>
      <c r="D9" s="273"/>
      <c r="E9" s="181">
        <v>7.0000000000000007E-2</v>
      </c>
    </row>
    <row r="10" spans="1:10" x14ac:dyDescent="0.15">
      <c r="C10" s="246" t="s">
        <v>25</v>
      </c>
      <c r="D10" s="273"/>
      <c r="E10" s="181">
        <v>2.436E-2</v>
      </c>
    </row>
    <row r="11" spans="1:10" ht="18" customHeight="1" x14ac:dyDescent="0.15">
      <c r="C11" s="183" t="s">
        <v>218</v>
      </c>
      <c r="D11" s="184"/>
      <c r="E11" s="185">
        <f>+SUM(E3:E10)</f>
        <v>0.60768999999999995</v>
      </c>
      <c r="F11" s="182"/>
    </row>
    <row r="13" spans="1:10" ht="14" x14ac:dyDescent="0.15">
      <c r="A13" s="6" t="s">
        <v>15</v>
      </c>
      <c r="B13" s="45">
        <v>11</v>
      </c>
      <c r="C13" s="186" t="s">
        <v>28</v>
      </c>
      <c r="D13" s="186"/>
    </row>
    <row r="14" spans="1:10" ht="12.75" customHeight="1" x14ac:dyDescent="0.15">
      <c r="C14" s="265" t="s">
        <v>219</v>
      </c>
      <c r="D14" s="257" t="s">
        <v>220</v>
      </c>
      <c r="E14" s="274" t="s">
        <v>221</v>
      </c>
      <c r="F14" s="270" t="s">
        <v>222</v>
      </c>
      <c r="G14" s="270" t="s">
        <v>26</v>
      </c>
      <c r="H14" s="268" t="s">
        <v>223</v>
      </c>
      <c r="I14" s="269"/>
      <c r="J14" s="265" t="s">
        <v>225</v>
      </c>
    </row>
    <row r="15" spans="1:10" ht="14" x14ac:dyDescent="0.15">
      <c r="C15" s="266"/>
      <c r="D15" s="258"/>
      <c r="E15" s="275" t="s">
        <v>29</v>
      </c>
      <c r="F15" s="271"/>
      <c r="G15" s="271"/>
      <c r="H15" s="187" t="s">
        <v>224</v>
      </c>
      <c r="I15" s="187" t="s">
        <v>199</v>
      </c>
      <c r="J15" s="266"/>
    </row>
    <row r="16" spans="1:10" ht="14" x14ac:dyDescent="0.15">
      <c r="C16" s="132" t="s">
        <v>360</v>
      </c>
      <c r="D16" s="56">
        <v>5</v>
      </c>
      <c r="E16" s="188">
        <v>2000000</v>
      </c>
      <c r="F16" s="161">
        <v>162000</v>
      </c>
      <c r="G16" s="16">
        <f>(E16+F16)*$E$11</f>
        <v>1313825.7799999998</v>
      </c>
      <c r="H16" s="16">
        <f>E16+F16+G16</f>
        <v>3475825.78</v>
      </c>
      <c r="I16" s="16">
        <f>D16*H16</f>
        <v>17379128.899999999</v>
      </c>
      <c r="J16" s="16">
        <f>I16*12</f>
        <v>208549546.79999998</v>
      </c>
    </row>
    <row r="17" spans="1:13" ht="14" x14ac:dyDescent="0.15">
      <c r="C17" s="132" t="s">
        <v>357</v>
      </c>
      <c r="D17" s="56">
        <v>1</v>
      </c>
      <c r="E17" s="188">
        <v>1500000</v>
      </c>
      <c r="F17" s="161">
        <v>162000</v>
      </c>
      <c r="G17" s="16">
        <f>(E17+F17)*$E$11</f>
        <v>1009980.7799999999</v>
      </c>
      <c r="H17" s="16">
        <f>E17+F17+G17</f>
        <v>2671980.7799999998</v>
      </c>
      <c r="I17" s="16">
        <f>D17*H17</f>
        <v>2671980.7799999998</v>
      </c>
      <c r="J17" s="16">
        <f>I17*12</f>
        <v>32063769.359999999</v>
      </c>
    </row>
    <row r="18" spans="1:13" x14ac:dyDescent="0.15">
      <c r="C18" s="132"/>
      <c r="D18" s="47"/>
      <c r="E18" s="188"/>
      <c r="F18" s="161"/>
      <c r="G18" s="16"/>
      <c r="H18" s="16"/>
      <c r="I18" s="16"/>
      <c r="J18" s="16"/>
    </row>
    <row r="19" spans="1:13" x14ac:dyDescent="0.15">
      <c r="C19" s="132"/>
      <c r="D19" s="47"/>
      <c r="E19" s="188"/>
      <c r="F19" s="161"/>
      <c r="G19" s="16"/>
      <c r="H19" s="16"/>
      <c r="I19" s="16"/>
      <c r="J19" s="16"/>
    </row>
    <row r="20" spans="1:13" x14ac:dyDescent="0.15">
      <c r="C20" s="132"/>
      <c r="D20" s="47"/>
      <c r="E20" s="188"/>
      <c r="F20" s="161"/>
      <c r="G20" s="16"/>
      <c r="H20" s="16"/>
      <c r="I20" s="16"/>
      <c r="J20" s="16"/>
    </row>
    <row r="21" spans="1:13" x14ac:dyDescent="0.15">
      <c r="C21" s="42" t="s">
        <v>0</v>
      </c>
      <c r="D21" s="163">
        <f>SUM(D16:D20)</f>
        <v>6</v>
      </c>
      <c r="E21" s="67"/>
      <c r="F21" s="67"/>
      <c r="G21" s="18">
        <f>SUM(G16:G20)</f>
        <v>2323806.5599999996</v>
      </c>
      <c r="H21" s="18">
        <f>SUM(H16:H20)</f>
        <v>6147806.5599999996</v>
      </c>
      <c r="I21" s="18">
        <f>SUM(I16:I20)</f>
        <v>20051109.68</v>
      </c>
      <c r="J21" s="18">
        <f>SUM(J16:J20)</f>
        <v>240613316.15999997</v>
      </c>
      <c r="K21" s="17"/>
      <c r="L21" s="17"/>
      <c r="M21" s="6"/>
    </row>
    <row r="23" spans="1:13" ht="14" x14ac:dyDescent="0.15">
      <c r="A23" s="6" t="s">
        <v>15</v>
      </c>
      <c r="B23" s="45">
        <v>12</v>
      </c>
      <c r="C23" s="186" t="s">
        <v>31</v>
      </c>
      <c r="D23" s="186"/>
    </row>
    <row r="24" spans="1:13" ht="13.5" customHeight="1" x14ac:dyDescent="0.15">
      <c r="C24" s="257" t="s">
        <v>219</v>
      </c>
      <c r="D24" s="261"/>
      <c r="E24" s="265" t="s">
        <v>201</v>
      </c>
      <c r="F24" s="265" t="s">
        <v>230</v>
      </c>
      <c r="G24" s="270" t="s">
        <v>229</v>
      </c>
      <c r="H24" s="265" t="s">
        <v>228</v>
      </c>
      <c r="I24" s="270" t="s">
        <v>227</v>
      </c>
      <c r="J24" s="265" t="s">
        <v>226</v>
      </c>
    </row>
    <row r="25" spans="1:13" x14ac:dyDescent="0.15">
      <c r="C25" s="262"/>
      <c r="D25" s="263"/>
      <c r="E25" s="266" t="s">
        <v>29</v>
      </c>
      <c r="F25" s="276"/>
      <c r="G25" s="271"/>
      <c r="H25" s="276" t="s">
        <v>30</v>
      </c>
      <c r="I25" s="271" t="s">
        <v>0</v>
      </c>
      <c r="J25" s="266"/>
    </row>
    <row r="26" spans="1:13" ht="12.75" customHeight="1" x14ac:dyDescent="0.15">
      <c r="C26" s="84" t="str">
        <f>'INVERSIONES '!B70</f>
        <v xml:space="preserve">Construcciones </v>
      </c>
      <c r="D26" s="136" t="s">
        <v>100</v>
      </c>
      <c r="E26" s="16">
        <f>'INVERSIONES '!D70</f>
        <v>0</v>
      </c>
      <c r="F26" s="189">
        <v>20</v>
      </c>
      <c r="G26" s="16">
        <f>E26-((E26/F26)*5)</f>
        <v>0</v>
      </c>
      <c r="H26" s="16">
        <f>E26-G26</f>
        <v>0</v>
      </c>
      <c r="I26" s="16">
        <f>(J26/12)</f>
        <v>0</v>
      </c>
      <c r="J26" s="16">
        <f>(H26/5)</f>
        <v>0</v>
      </c>
    </row>
    <row r="27" spans="1:13" ht="14" x14ac:dyDescent="0.15">
      <c r="C27" s="84" t="str">
        <f>'INVERSIONES '!B71</f>
        <v>Maquinaria y Equipos</v>
      </c>
      <c r="D27" s="136" t="s">
        <v>101</v>
      </c>
      <c r="E27" s="16">
        <f>'INVERSIONES '!D71</f>
        <v>174113085</v>
      </c>
      <c r="F27" s="189">
        <v>10</v>
      </c>
      <c r="G27" s="16">
        <f>E27-((E27/F27)*5)</f>
        <v>87056542.5</v>
      </c>
      <c r="H27" s="16">
        <f>E27-G27</f>
        <v>87056542.5</v>
      </c>
      <c r="I27" s="16">
        <f>(J27/12)</f>
        <v>1450942.375</v>
      </c>
      <c r="J27" s="16">
        <f>(H27/5)</f>
        <v>17411308.5</v>
      </c>
    </row>
    <row r="28" spans="1:13" ht="14" x14ac:dyDescent="0.15">
      <c r="C28" s="84" t="str">
        <f>'INVERSIONES '!B72</f>
        <v>Muebles y enseres</v>
      </c>
      <c r="D28" s="136" t="s">
        <v>102</v>
      </c>
      <c r="E28" s="16">
        <f>'INVERSIONES '!D72</f>
        <v>57831800</v>
      </c>
      <c r="F28" s="189">
        <v>5</v>
      </c>
      <c r="G28" s="16">
        <f>E28-((E28/F28)*5)</f>
        <v>0</v>
      </c>
      <c r="H28" s="16">
        <f>E28-G28</f>
        <v>57831800</v>
      </c>
      <c r="I28" s="16">
        <f>(J28/12)</f>
        <v>963863.33333333337</v>
      </c>
      <c r="J28" s="16">
        <f>(H28/5)</f>
        <v>11566360</v>
      </c>
    </row>
    <row r="29" spans="1:13" ht="14" x14ac:dyDescent="0.15">
      <c r="C29" s="84" t="str">
        <f>'INVERSIONES '!B73</f>
        <v>Equipos de oficina</v>
      </c>
      <c r="D29" s="136" t="s">
        <v>103</v>
      </c>
      <c r="E29" s="16">
        <f>'INVERSIONES '!D73</f>
        <v>7200000</v>
      </c>
      <c r="F29" s="189">
        <v>5</v>
      </c>
      <c r="G29" s="16">
        <f>E29-((E29/F29)*5)</f>
        <v>0</v>
      </c>
      <c r="H29" s="16">
        <f>E29-G29</f>
        <v>7200000</v>
      </c>
      <c r="I29" s="16">
        <f>(J29/12)</f>
        <v>120000</v>
      </c>
      <c r="J29" s="16">
        <f>(H29/5)</f>
        <v>1440000</v>
      </c>
    </row>
    <row r="30" spans="1:13" ht="14" x14ac:dyDescent="0.15">
      <c r="C30" s="84" t="str">
        <f>'INVERSIONES '!B74</f>
        <v>Herraminentas</v>
      </c>
      <c r="D30" s="136" t="s">
        <v>120</v>
      </c>
      <c r="E30" s="16">
        <f>'INVERSIONES '!D74</f>
        <v>4542000</v>
      </c>
      <c r="F30" s="189">
        <v>5</v>
      </c>
      <c r="G30" s="16">
        <f>E30-((E30/F30)*5)</f>
        <v>0</v>
      </c>
      <c r="H30" s="16">
        <f>E30-G30</f>
        <v>4542000</v>
      </c>
      <c r="I30" s="16">
        <f>(J30/12)</f>
        <v>75700</v>
      </c>
      <c r="J30" s="16">
        <f>(H30/5)</f>
        <v>908400</v>
      </c>
    </row>
    <row r="31" spans="1:13" x14ac:dyDescent="0.15">
      <c r="C31" s="259" t="s">
        <v>0</v>
      </c>
      <c r="D31" s="260"/>
      <c r="E31" s="67"/>
      <c r="F31" s="67"/>
      <c r="G31" s="67"/>
      <c r="H31" s="18">
        <f>SUM(H26:H30)</f>
        <v>156630342.5</v>
      </c>
      <c r="I31" s="18">
        <f>SUM(I26:I30)</f>
        <v>2610505.7083333335</v>
      </c>
      <c r="J31" s="18">
        <f>SUM(J26:J30)</f>
        <v>31326068.5</v>
      </c>
    </row>
    <row r="32" spans="1:13" ht="13.5" customHeight="1" x14ac:dyDescent="0.15"/>
    <row r="33" spans="1:18" ht="14.25" customHeight="1" x14ac:dyDescent="0.15">
      <c r="A33" s="6" t="s">
        <v>15</v>
      </c>
      <c r="B33" s="6">
        <v>13</v>
      </c>
      <c r="C33" s="6" t="s">
        <v>53</v>
      </c>
    </row>
    <row r="34" spans="1:18" x14ac:dyDescent="0.15">
      <c r="C34" s="277" t="s">
        <v>231</v>
      </c>
      <c r="D34" s="238" t="s">
        <v>232</v>
      </c>
      <c r="E34" s="238"/>
    </row>
    <row r="35" spans="1:18" x14ac:dyDescent="0.15">
      <c r="C35" s="277"/>
      <c r="D35" s="42" t="s">
        <v>205</v>
      </c>
      <c r="E35" s="42" t="s">
        <v>206</v>
      </c>
    </row>
    <row r="36" spans="1:18" ht="13.5" customHeight="1" x14ac:dyDescent="0.15">
      <c r="C36" s="40" t="str">
        <f>C26</f>
        <v xml:space="preserve">Construcciones </v>
      </c>
      <c r="D36" s="190">
        <v>0.9</v>
      </c>
      <c r="E36" s="190">
        <f>(1-D36)</f>
        <v>9.9999999999999978E-2</v>
      </c>
      <c r="R36" s="191"/>
    </row>
    <row r="37" spans="1:18" ht="14.25" customHeight="1" x14ac:dyDescent="0.15">
      <c r="C37" s="40" t="str">
        <f>C27</f>
        <v>Maquinaria y Equipos</v>
      </c>
      <c r="D37" s="190">
        <v>1</v>
      </c>
      <c r="E37" s="190">
        <f>(1-D37)</f>
        <v>0</v>
      </c>
    </row>
    <row r="38" spans="1:18" ht="13.5" customHeight="1" x14ac:dyDescent="0.15">
      <c r="C38" s="40" t="str">
        <f>C28</f>
        <v>Muebles y enseres</v>
      </c>
      <c r="D38" s="190">
        <v>0</v>
      </c>
      <c r="E38" s="190">
        <f>(1-D38)</f>
        <v>1</v>
      </c>
    </row>
    <row r="39" spans="1:18" ht="14.25" customHeight="1" x14ac:dyDescent="0.15">
      <c r="C39" s="40" t="str">
        <f>C29</f>
        <v>Equipos de oficina</v>
      </c>
      <c r="D39" s="190">
        <v>0.1</v>
      </c>
      <c r="E39" s="190">
        <f>(1-D39)</f>
        <v>0.9</v>
      </c>
    </row>
    <row r="40" spans="1:18" x14ac:dyDescent="0.15">
      <c r="C40" s="40" t="str">
        <f>C30</f>
        <v>Herraminentas</v>
      </c>
      <c r="D40" s="190">
        <v>1</v>
      </c>
      <c r="E40" s="190">
        <f>(1-D40)</f>
        <v>0</v>
      </c>
    </row>
    <row r="41" spans="1:18" ht="13.5" customHeight="1" x14ac:dyDescent="0.15"/>
    <row r="42" spans="1:18" ht="14.25" customHeight="1" x14ac:dyDescent="0.15">
      <c r="C42" s="242" t="s">
        <v>233</v>
      </c>
      <c r="D42" s="12" t="s">
        <v>201</v>
      </c>
      <c r="E42" s="238" t="s">
        <v>235</v>
      </c>
      <c r="F42" s="238"/>
    </row>
    <row r="43" spans="1:18" x14ac:dyDescent="0.15">
      <c r="C43" s="278"/>
      <c r="D43" s="192" t="s">
        <v>234</v>
      </c>
      <c r="E43" s="42" t="s">
        <v>205</v>
      </c>
      <c r="F43" s="42" t="s">
        <v>206</v>
      </c>
    </row>
    <row r="44" spans="1:18" x14ac:dyDescent="0.15">
      <c r="C44" s="40" t="s">
        <v>105</v>
      </c>
      <c r="D44" s="16">
        <f>J26</f>
        <v>0</v>
      </c>
      <c r="E44" s="193">
        <f>D36*D44</f>
        <v>0</v>
      </c>
      <c r="F44" s="193">
        <f>D44*E36</f>
        <v>0</v>
      </c>
    </row>
    <row r="45" spans="1:18" x14ac:dyDescent="0.15">
      <c r="C45" s="40" t="s">
        <v>90</v>
      </c>
      <c r="D45" s="16">
        <f>J27</f>
        <v>17411308.5</v>
      </c>
      <c r="E45" s="193">
        <f>D37*D45</f>
        <v>17411308.5</v>
      </c>
      <c r="F45" s="193">
        <f>D45*E37</f>
        <v>0</v>
      </c>
    </row>
    <row r="46" spans="1:18" x14ac:dyDescent="0.15">
      <c r="C46" s="40" t="s">
        <v>1</v>
      </c>
      <c r="D46" s="16">
        <f>J28</f>
        <v>11566360</v>
      </c>
      <c r="E46" s="193">
        <f>D38*D46</f>
        <v>0</v>
      </c>
      <c r="F46" s="193">
        <f>D46*E38</f>
        <v>11566360</v>
      </c>
    </row>
    <row r="47" spans="1:18" x14ac:dyDescent="0.15">
      <c r="C47" s="40" t="s">
        <v>89</v>
      </c>
      <c r="D47" s="16">
        <f>J29</f>
        <v>1440000</v>
      </c>
      <c r="E47" s="193">
        <f>D39*D47</f>
        <v>144000</v>
      </c>
      <c r="F47" s="193">
        <f>D47*E39</f>
        <v>1296000</v>
      </c>
    </row>
    <row r="48" spans="1:18" x14ac:dyDescent="0.15">
      <c r="C48" s="40" t="s">
        <v>16</v>
      </c>
      <c r="D48" s="16">
        <f>J30</f>
        <v>908400</v>
      </c>
      <c r="E48" s="193">
        <f>D40*D48</f>
        <v>908400</v>
      </c>
      <c r="F48" s="193">
        <f>D48*E40</f>
        <v>0</v>
      </c>
    </row>
    <row r="50" spans="1:14" ht="13.5" customHeight="1" x14ac:dyDescent="0.15">
      <c r="A50" s="6" t="s">
        <v>15</v>
      </c>
      <c r="B50" s="6">
        <v>14</v>
      </c>
      <c r="C50" s="6" t="s">
        <v>359</v>
      </c>
    </row>
    <row r="51" spans="1:14" ht="12.75" customHeight="1" x14ac:dyDescent="0.15">
      <c r="C51" s="257" t="s">
        <v>236</v>
      </c>
      <c r="D51" s="257" t="s">
        <v>237</v>
      </c>
      <c r="E51" s="257" t="s">
        <v>362</v>
      </c>
      <c r="F51" s="257" t="s">
        <v>363</v>
      </c>
      <c r="G51" s="265" t="s">
        <v>238</v>
      </c>
      <c r="H51" s="265" t="s">
        <v>239</v>
      </c>
      <c r="I51" s="265" t="s">
        <v>240</v>
      </c>
      <c r="J51" s="265" t="s">
        <v>241</v>
      </c>
    </row>
    <row r="52" spans="1:14" ht="27" customHeight="1" x14ac:dyDescent="0.15">
      <c r="C52" s="258"/>
      <c r="D52" s="258"/>
      <c r="E52" s="258"/>
      <c r="F52" s="258" t="s">
        <v>29</v>
      </c>
      <c r="G52" s="266"/>
      <c r="H52" s="266"/>
      <c r="I52" s="266"/>
      <c r="J52" s="266"/>
    </row>
    <row r="53" spans="1:14" ht="13.5" customHeight="1" x14ac:dyDescent="0.15">
      <c r="C53" s="194" t="s">
        <v>361</v>
      </c>
      <c r="D53" s="231">
        <v>1</v>
      </c>
      <c r="E53" s="195">
        <f t="shared" ref="E53:E57" si="0">F53*$D$63</f>
        <v>1361</v>
      </c>
      <c r="F53" s="196">
        <v>1</v>
      </c>
      <c r="G53" s="150">
        <v>597</v>
      </c>
      <c r="H53" s="16">
        <f t="shared" ref="H53:H58" si="1">F53*G53</f>
        <v>597</v>
      </c>
      <c r="I53" s="150">
        <f t="shared" ref="I53:I58" si="2">H53*$D$62</f>
        <v>9750204</v>
      </c>
      <c r="J53" s="197">
        <f>I53/12</f>
        <v>812517</v>
      </c>
    </row>
    <row r="54" spans="1:14" ht="13.5" customHeight="1" x14ac:dyDescent="0.15">
      <c r="C54" s="194" t="s">
        <v>366</v>
      </c>
      <c r="D54" s="231">
        <v>1</v>
      </c>
      <c r="E54" s="195">
        <f t="shared" si="0"/>
        <v>1361</v>
      </c>
      <c r="F54" s="196">
        <v>1</v>
      </c>
      <c r="G54" s="150">
        <v>1010</v>
      </c>
      <c r="H54" s="16">
        <f t="shared" si="1"/>
        <v>1010</v>
      </c>
      <c r="I54" s="150">
        <f t="shared" si="2"/>
        <v>16495320</v>
      </c>
      <c r="J54" s="197">
        <f>I54/12</f>
        <v>1374610</v>
      </c>
    </row>
    <row r="55" spans="1:14" ht="13.5" customHeight="1" x14ac:dyDescent="0.15">
      <c r="C55" s="194" t="s">
        <v>364</v>
      </c>
      <c r="D55" s="230">
        <v>2</v>
      </c>
      <c r="E55" s="195">
        <f t="shared" si="0"/>
        <v>2722</v>
      </c>
      <c r="F55" s="196">
        <v>2</v>
      </c>
      <c r="G55" s="150">
        <v>67</v>
      </c>
      <c r="H55" s="16">
        <f t="shared" si="1"/>
        <v>134</v>
      </c>
      <c r="I55" s="150">
        <f t="shared" si="2"/>
        <v>2188488</v>
      </c>
      <c r="J55" s="197">
        <f t="shared" ref="J55:J58" si="3">I55/12</f>
        <v>182374</v>
      </c>
    </row>
    <row r="56" spans="1:14" ht="13.5" customHeight="1" x14ac:dyDescent="0.15">
      <c r="C56" s="194" t="s">
        <v>367</v>
      </c>
      <c r="D56" s="230">
        <v>4</v>
      </c>
      <c r="E56" s="195">
        <f t="shared" si="0"/>
        <v>5444</v>
      </c>
      <c r="F56" s="196">
        <v>4</v>
      </c>
      <c r="G56" s="150">
        <v>583</v>
      </c>
      <c r="H56" s="16">
        <f t="shared" si="1"/>
        <v>2332</v>
      </c>
      <c r="I56" s="150">
        <f t="shared" si="2"/>
        <v>38086224</v>
      </c>
      <c r="J56" s="197">
        <f t="shared" si="3"/>
        <v>3173852</v>
      </c>
    </row>
    <row r="57" spans="1:14" ht="13.5" customHeight="1" x14ac:dyDescent="0.15">
      <c r="C57" s="194" t="s">
        <v>365</v>
      </c>
      <c r="D57" s="230">
        <v>4</v>
      </c>
      <c r="E57" s="195">
        <f t="shared" si="0"/>
        <v>5444</v>
      </c>
      <c r="F57" s="196">
        <v>4</v>
      </c>
      <c r="G57" s="150">
        <v>550</v>
      </c>
      <c r="H57" s="16">
        <f t="shared" si="1"/>
        <v>2200</v>
      </c>
      <c r="I57" s="150">
        <f t="shared" si="2"/>
        <v>35930400</v>
      </c>
      <c r="J57" s="197">
        <f t="shared" si="3"/>
        <v>2994200</v>
      </c>
    </row>
    <row r="58" spans="1:14" ht="13.5" customHeight="1" x14ac:dyDescent="0.15">
      <c r="C58" s="84" t="s">
        <v>399</v>
      </c>
      <c r="D58" s="229">
        <v>1</v>
      </c>
      <c r="E58" s="195">
        <f>F58*$D$63</f>
        <v>1361</v>
      </c>
      <c r="F58" s="196">
        <v>1</v>
      </c>
      <c r="G58" s="150">
        <v>5000</v>
      </c>
      <c r="H58" s="16">
        <f t="shared" si="1"/>
        <v>5000</v>
      </c>
      <c r="I58" s="150">
        <f t="shared" si="2"/>
        <v>81660000</v>
      </c>
      <c r="J58" s="197">
        <f t="shared" si="3"/>
        <v>6805000</v>
      </c>
    </row>
    <row r="59" spans="1:14" x14ac:dyDescent="0.15">
      <c r="C59" s="259" t="s">
        <v>0</v>
      </c>
      <c r="D59" s="260"/>
      <c r="E59" s="18"/>
      <c r="F59" s="18"/>
      <c r="G59" s="40"/>
      <c r="H59" s="198">
        <f>SUM(H53:H58)</f>
        <v>11273</v>
      </c>
      <c r="I59" s="198">
        <f>SUM(I53:I58)</f>
        <v>184110636</v>
      </c>
      <c r="J59" s="198">
        <f>SUM(J53:J58)</f>
        <v>15342553</v>
      </c>
    </row>
    <row r="60" spans="1:14" ht="11.25" customHeight="1" x14ac:dyDescent="0.15">
      <c r="E60" s="199"/>
      <c r="F60" s="200"/>
      <c r="G60" s="19"/>
      <c r="H60" s="201"/>
    </row>
    <row r="61" spans="1:14" ht="11.25" customHeight="1" x14ac:dyDescent="0.15">
      <c r="F61" s="200"/>
      <c r="H61" s="202"/>
    </row>
    <row r="62" spans="1:14" ht="16.5" customHeight="1" x14ac:dyDescent="0.15">
      <c r="C62" s="203" t="s">
        <v>242</v>
      </c>
      <c r="D62" s="69">
        <f>D63*12</f>
        <v>16332</v>
      </c>
      <c r="F62" s="204"/>
      <c r="H62" s="144"/>
    </row>
    <row r="63" spans="1:14" ht="16.5" customHeight="1" x14ac:dyDescent="0.15">
      <c r="C63" s="203" t="s">
        <v>243</v>
      </c>
      <c r="D63" s="69">
        <v>1361</v>
      </c>
      <c r="E63" s="14"/>
      <c r="F63" s="204"/>
      <c r="H63" s="199"/>
      <c r="N63" s="225"/>
    </row>
    <row r="64" spans="1:14" x14ac:dyDescent="0.15">
      <c r="J64" s="199"/>
      <c r="L64" s="224"/>
      <c r="N64" s="225"/>
    </row>
    <row r="66" spans="1:16" ht="12.75" customHeight="1" x14ac:dyDescent="0.15">
      <c r="A66" s="6" t="s">
        <v>15</v>
      </c>
      <c r="B66" s="45">
        <v>15</v>
      </c>
      <c r="C66" s="264" t="s">
        <v>107</v>
      </c>
      <c r="D66" s="264"/>
      <c r="E66" s="264"/>
    </row>
    <row r="67" spans="1:16" ht="14.25" customHeight="1" x14ac:dyDescent="0.15">
      <c r="C67" s="257" t="s">
        <v>219</v>
      </c>
      <c r="D67" s="261"/>
      <c r="E67" s="257" t="s">
        <v>244</v>
      </c>
      <c r="F67" s="265" t="s">
        <v>245</v>
      </c>
    </row>
    <row r="68" spans="1:16" ht="12.75" customHeight="1" x14ac:dyDescent="0.15">
      <c r="C68" s="262"/>
      <c r="D68" s="263"/>
      <c r="E68" s="258" t="s">
        <v>29</v>
      </c>
      <c r="F68" s="267"/>
      <c r="P68" s="73"/>
    </row>
    <row r="69" spans="1:16" ht="14" x14ac:dyDescent="0.15">
      <c r="C69" s="84" t="s">
        <v>40</v>
      </c>
      <c r="D69" s="205">
        <v>0.05</v>
      </c>
      <c r="E69" s="16">
        <f>F69/12</f>
        <v>725471.1875</v>
      </c>
      <c r="F69" s="16">
        <f>E27*D69</f>
        <v>8705654.25</v>
      </c>
    </row>
    <row r="70" spans="1:16" ht="14" x14ac:dyDescent="0.15">
      <c r="C70" s="81" t="s">
        <v>41</v>
      </c>
      <c r="D70" s="206">
        <v>0.05</v>
      </c>
      <c r="E70" s="16">
        <f t="shared" ref="E70:E75" si="4">F70/12</f>
        <v>747396.1875</v>
      </c>
      <c r="F70" s="16">
        <f>((E26*D36)+(E27*D37)+(E28*D38)+(E29*D39)+(E30*D40))*D70</f>
        <v>8968754.25</v>
      </c>
    </row>
    <row r="71" spans="1:16" ht="14" x14ac:dyDescent="0.15">
      <c r="C71" s="84" t="s">
        <v>104</v>
      </c>
      <c r="D71" s="205" t="s">
        <v>112</v>
      </c>
      <c r="E71" s="16">
        <f>F71/12</f>
        <v>0</v>
      </c>
      <c r="F71" s="16">
        <f>E44</f>
        <v>0</v>
      </c>
    </row>
    <row r="72" spans="1:16" ht="14" x14ac:dyDescent="0.15">
      <c r="C72" s="84" t="s">
        <v>108</v>
      </c>
      <c r="D72" s="205" t="s">
        <v>112</v>
      </c>
      <c r="E72" s="16">
        <f>F72/12</f>
        <v>1450942.375</v>
      </c>
      <c r="F72" s="16">
        <f>E45</f>
        <v>17411308.5</v>
      </c>
      <c r="J72" s="199"/>
      <c r="K72" s="199"/>
      <c r="L72" s="199"/>
      <c r="M72" s="199"/>
    </row>
    <row r="73" spans="1:16" ht="13.5" customHeight="1" x14ac:dyDescent="0.15">
      <c r="C73" s="84" t="s">
        <v>109</v>
      </c>
      <c r="D73" s="136" t="s">
        <v>112</v>
      </c>
      <c r="E73" s="16">
        <f t="shared" si="4"/>
        <v>0</v>
      </c>
      <c r="F73" s="16">
        <f>E46</f>
        <v>0</v>
      </c>
    </row>
    <row r="74" spans="1:16" ht="14" x14ac:dyDescent="0.15">
      <c r="C74" s="84" t="s">
        <v>110</v>
      </c>
      <c r="D74" s="136" t="s">
        <v>112</v>
      </c>
      <c r="E74" s="16">
        <f t="shared" si="4"/>
        <v>12000</v>
      </c>
      <c r="F74" s="16">
        <f>E47</f>
        <v>144000</v>
      </c>
    </row>
    <row r="75" spans="1:16" ht="14" x14ac:dyDescent="0.15">
      <c r="C75" s="207" t="s">
        <v>111</v>
      </c>
      <c r="D75" s="136" t="s">
        <v>112</v>
      </c>
      <c r="E75" s="16">
        <f t="shared" si="4"/>
        <v>75700</v>
      </c>
      <c r="F75" s="16">
        <f>E48</f>
        <v>908400</v>
      </c>
      <c r="N75" s="199"/>
    </row>
    <row r="76" spans="1:16" ht="14" x14ac:dyDescent="0.15">
      <c r="C76" s="84" t="s">
        <v>42</v>
      </c>
      <c r="D76" s="136" t="s">
        <v>125</v>
      </c>
      <c r="E76" s="16">
        <f>('INVERSIONES '!D100+'INVERSIONES '!D102+'INVERSIONES '!D103+'INVERSIONES '!D104)</f>
        <v>3147500</v>
      </c>
      <c r="F76" s="16">
        <f>E76*12</f>
        <v>37770000</v>
      </c>
      <c r="I76" s="6"/>
    </row>
    <row r="77" spans="1:16" ht="14" x14ac:dyDescent="0.15">
      <c r="C77" s="84" t="s">
        <v>51</v>
      </c>
      <c r="D77" s="143" t="s">
        <v>125</v>
      </c>
      <c r="E77" s="16">
        <f>'INVERSIONES '!D101</f>
        <v>15200000</v>
      </c>
      <c r="F77" s="16">
        <f>E77*12</f>
        <v>182400000</v>
      </c>
    </row>
    <row r="78" spans="1:16" x14ac:dyDescent="0.15">
      <c r="C78" s="207"/>
      <c r="D78" s="143"/>
      <c r="E78" s="208"/>
      <c r="F78" s="16"/>
      <c r="L78" s="199"/>
    </row>
    <row r="79" spans="1:16" x14ac:dyDescent="0.15">
      <c r="C79" s="259" t="s">
        <v>199</v>
      </c>
      <c r="D79" s="260"/>
      <c r="E79" s="18">
        <f>SUM(E69:E78)</f>
        <v>21359009.75</v>
      </c>
      <c r="F79" s="18">
        <f>SUM(F69:F78)</f>
        <v>256308117</v>
      </c>
    </row>
    <row r="81" spans="1:10" x14ac:dyDescent="0.15">
      <c r="A81" s="6" t="s">
        <v>15</v>
      </c>
      <c r="B81" s="45">
        <v>16</v>
      </c>
      <c r="C81" s="264" t="s">
        <v>114</v>
      </c>
      <c r="D81" s="264"/>
    </row>
    <row r="82" spans="1:10" x14ac:dyDescent="0.15">
      <c r="C82" s="257" t="s">
        <v>219</v>
      </c>
      <c r="D82" s="261"/>
      <c r="E82" s="257" t="s">
        <v>246</v>
      </c>
      <c r="F82" s="265" t="s">
        <v>245</v>
      </c>
    </row>
    <row r="83" spans="1:10" x14ac:dyDescent="0.15">
      <c r="C83" s="262"/>
      <c r="D83" s="263"/>
      <c r="E83" s="258" t="s">
        <v>29</v>
      </c>
      <c r="F83" s="267"/>
    </row>
    <row r="84" spans="1:10" ht="14" x14ac:dyDescent="0.15">
      <c r="C84" s="84" t="s">
        <v>49</v>
      </c>
      <c r="D84" s="205" t="s">
        <v>126</v>
      </c>
      <c r="E84" s="16">
        <f>I21</f>
        <v>20051109.68</v>
      </c>
      <c r="F84" s="16">
        <f>E84*12</f>
        <v>240613316.16</v>
      </c>
    </row>
    <row r="85" spans="1:10" ht="14" x14ac:dyDescent="0.15">
      <c r="C85" s="207" t="s">
        <v>32</v>
      </c>
      <c r="D85" s="209" t="s">
        <v>113</v>
      </c>
      <c r="E85" s="16">
        <f>J59</f>
        <v>15342553</v>
      </c>
      <c r="F85" s="16">
        <f>E85*12</f>
        <v>184110636</v>
      </c>
    </row>
    <row r="86" spans="1:10" ht="14" x14ac:dyDescent="0.15">
      <c r="C86" s="84" t="s">
        <v>106</v>
      </c>
      <c r="D86" s="136" t="s">
        <v>118</v>
      </c>
      <c r="E86" s="16">
        <f>E79</f>
        <v>21359009.75</v>
      </c>
      <c r="F86" s="16">
        <f>E86*12</f>
        <v>256308117</v>
      </c>
    </row>
    <row r="87" spans="1:10" x14ac:dyDescent="0.15">
      <c r="C87" s="259" t="s">
        <v>199</v>
      </c>
      <c r="D87" s="260"/>
      <c r="E87" s="18">
        <f>SUM(E84:E86)</f>
        <v>56752672.43</v>
      </c>
      <c r="F87" s="18">
        <f>SUM(F84:F86)</f>
        <v>681032069.15999997</v>
      </c>
    </row>
    <row r="89" spans="1:10" x14ac:dyDescent="0.15">
      <c r="A89" s="6" t="s">
        <v>15</v>
      </c>
      <c r="B89" s="45">
        <v>17</v>
      </c>
      <c r="C89" s="264" t="s">
        <v>45</v>
      </c>
      <c r="D89" s="264"/>
    </row>
    <row r="90" spans="1:10" x14ac:dyDescent="0.15">
      <c r="C90" s="265" t="s">
        <v>219</v>
      </c>
      <c r="D90" s="257" t="s">
        <v>198</v>
      </c>
      <c r="E90" s="257" t="s">
        <v>221</v>
      </c>
      <c r="F90" s="270" t="s">
        <v>247</v>
      </c>
      <c r="G90" s="270" t="s">
        <v>26</v>
      </c>
      <c r="H90" s="268" t="s">
        <v>248</v>
      </c>
      <c r="I90" s="269"/>
      <c r="J90" s="265" t="s">
        <v>225</v>
      </c>
    </row>
    <row r="91" spans="1:10" ht="14" x14ac:dyDescent="0.15">
      <c r="C91" s="266"/>
      <c r="D91" s="258"/>
      <c r="E91" s="258" t="s">
        <v>29</v>
      </c>
      <c r="F91" s="271"/>
      <c r="G91" s="271"/>
      <c r="H91" s="187" t="s">
        <v>249</v>
      </c>
      <c r="I91" s="187" t="s">
        <v>199</v>
      </c>
      <c r="J91" s="266"/>
    </row>
    <row r="92" spans="1:10" ht="14" x14ac:dyDescent="0.15">
      <c r="C92" s="132" t="s">
        <v>192</v>
      </c>
      <c r="D92" s="56">
        <v>1</v>
      </c>
      <c r="E92" s="161">
        <v>3500000</v>
      </c>
      <c r="F92" s="210">
        <v>0</v>
      </c>
      <c r="G92" s="16">
        <f>(E92+F92)*$E$11</f>
        <v>2126915</v>
      </c>
      <c r="H92" s="16">
        <f>E92+F92+G92</f>
        <v>5626915</v>
      </c>
      <c r="I92" s="16">
        <f>D92*H92</f>
        <v>5626915</v>
      </c>
      <c r="J92" s="16">
        <f>I92*12</f>
        <v>67522980</v>
      </c>
    </row>
    <row r="93" spans="1:10" x14ac:dyDescent="0.15">
      <c r="C93" s="132"/>
      <c r="D93" s="56"/>
      <c r="E93" s="188"/>
      <c r="F93" s="210"/>
      <c r="G93" s="16"/>
      <c r="H93" s="16"/>
      <c r="I93" s="16"/>
      <c r="J93" s="16"/>
    </row>
    <row r="94" spans="1:10" x14ac:dyDescent="0.15">
      <c r="C94" s="42" t="s">
        <v>199</v>
      </c>
      <c r="D94" s="211">
        <f t="shared" ref="D94:J94" si="5">SUM(D92:D93)</f>
        <v>1</v>
      </c>
      <c r="E94" s="18">
        <f t="shared" si="5"/>
        <v>3500000</v>
      </c>
      <c r="F94" s="18">
        <f t="shared" si="5"/>
        <v>0</v>
      </c>
      <c r="G94" s="18">
        <f t="shared" si="5"/>
        <v>2126915</v>
      </c>
      <c r="H94" s="18">
        <f t="shared" si="5"/>
        <v>5626915</v>
      </c>
      <c r="I94" s="18">
        <f t="shared" si="5"/>
        <v>5626915</v>
      </c>
      <c r="J94" s="18">
        <f t="shared" si="5"/>
        <v>67522980</v>
      </c>
    </row>
    <row r="96" spans="1:10" x14ac:dyDescent="0.15">
      <c r="A96" s="6" t="s">
        <v>15</v>
      </c>
      <c r="B96" s="45">
        <v>18</v>
      </c>
      <c r="C96" s="264" t="s">
        <v>43</v>
      </c>
      <c r="D96" s="264"/>
    </row>
    <row r="97" spans="3:11" x14ac:dyDescent="0.15">
      <c r="C97" s="257" t="s">
        <v>219</v>
      </c>
      <c r="D97" s="261"/>
      <c r="E97" s="257" t="s">
        <v>244</v>
      </c>
      <c r="F97" s="265" t="s">
        <v>245</v>
      </c>
    </row>
    <row r="98" spans="3:11" x14ac:dyDescent="0.15">
      <c r="C98" s="262"/>
      <c r="D98" s="263"/>
      <c r="E98" s="258" t="s">
        <v>29</v>
      </c>
      <c r="F98" s="267"/>
    </row>
    <row r="99" spans="3:11" ht="14" x14ac:dyDescent="0.15">
      <c r="C99" s="84" t="s">
        <v>40</v>
      </c>
      <c r="D99" s="212">
        <v>0.05</v>
      </c>
      <c r="E99" s="49">
        <f t="shared" ref="E99:E105" si="6">F99/12</f>
        <v>30000</v>
      </c>
      <c r="F99" s="16">
        <f>E29*D99</f>
        <v>360000</v>
      </c>
    </row>
    <row r="100" spans="3:11" ht="14" x14ac:dyDescent="0.15">
      <c r="C100" s="207" t="s">
        <v>41</v>
      </c>
      <c r="D100" s="213">
        <v>0.05</v>
      </c>
      <c r="E100" s="49">
        <f t="shared" si="6"/>
        <v>267965.83333333331</v>
      </c>
      <c r="F100" s="49">
        <f>((E26*E36)+(E27*E37)+(E28*E38)+(E29*E39)+(E30*E40))*D100</f>
        <v>3215590</v>
      </c>
    </row>
    <row r="101" spans="3:11" ht="14" x14ac:dyDescent="0.15">
      <c r="C101" s="84" t="s">
        <v>104</v>
      </c>
      <c r="D101" s="214" t="s">
        <v>112</v>
      </c>
      <c r="E101" s="49">
        <f t="shared" si="6"/>
        <v>0</v>
      </c>
      <c r="F101" s="16">
        <f>F44</f>
        <v>0</v>
      </c>
      <c r="J101" s="17"/>
    </row>
    <row r="102" spans="3:11" ht="14" x14ac:dyDescent="0.15">
      <c r="C102" s="84" t="s">
        <v>108</v>
      </c>
      <c r="D102" s="215" t="s">
        <v>112</v>
      </c>
      <c r="E102" s="49">
        <f t="shared" si="6"/>
        <v>0</v>
      </c>
      <c r="F102" s="16">
        <f>F45</f>
        <v>0</v>
      </c>
      <c r="K102" s="9" t="s">
        <v>147</v>
      </c>
    </row>
    <row r="103" spans="3:11" ht="14" x14ac:dyDescent="0.15">
      <c r="C103" s="84" t="s">
        <v>109</v>
      </c>
      <c r="D103" s="214" t="s">
        <v>112</v>
      </c>
      <c r="E103" s="49">
        <f t="shared" si="6"/>
        <v>963863.33333333337</v>
      </c>
      <c r="F103" s="16">
        <f>F46</f>
        <v>11566360</v>
      </c>
    </row>
    <row r="104" spans="3:11" ht="14" x14ac:dyDescent="0.15">
      <c r="C104" s="84" t="s">
        <v>110</v>
      </c>
      <c r="D104" s="214" t="s">
        <v>112</v>
      </c>
      <c r="E104" s="49">
        <f t="shared" si="6"/>
        <v>108000</v>
      </c>
      <c r="F104" s="16">
        <f>F47</f>
        <v>1296000</v>
      </c>
    </row>
    <row r="105" spans="3:11" ht="14" x14ac:dyDescent="0.15">
      <c r="C105" s="84" t="s">
        <v>111</v>
      </c>
      <c r="D105" s="214" t="s">
        <v>112</v>
      </c>
      <c r="E105" s="49">
        <f t="shared" si="6"/>
        <v>0</v>
      </c>
      <c r="F105" s="16">
        <f>F48</f>
        <v>0</v>
      </c>
    </row>
    <row r="106" spans="3:11" ht="14" x14ac:dyDescent="0.15">
      <c r="C106" s="207" t="s">
        <v>51</v>
      </c>
      <c r="D106" s="214" t="s">
        <v>125</v>
      </c>
      <c r="E106" s="216">
        <f>'INVERSIONES '!E101</f>
        <v>800000.0000000007</v>
      </c>
      <c r="F106" s="16">
        <f t="shared" ref="F106:F114" si="7">E106*12</f>
        <v>9600000.0000000075</v>
      </c>
    </row>
    <row r="107" spans="3:11" ht="14" x14ac:dyDescent="0.15">
      <c r="C107" s="84" t="s">
        <v>42</v>
      </c>
      <c r="D107" s="214" t="s">
        <v>125</v>
      </c>
      <c r="E107" s="49">
        <f>('INVERSIONES '!E100+'INVERSIONES '!E102+'INVERSIONES '!E103+'INVERSIONES '!E104)</f>
        <v>202500.00000000015</v>
      </c>
      <c r="F107" s="16">
        <f t="shared" si="7"/>
        <v>2430000.0000000019</v>
      </c>
    </row>
    <row r="108" spans="3:11" ht="14" hidden="1" x14ac:dyDescent="0.15">
      <c r="C108" s="207" t="s">
        <v>44</v>
      </c>
      <c r="D108" s="217"/>
      <c r="E108" s="218">
        <f>'INVERSIONES '!E101</f>
        <v>800000.0000000007</v>
      </c>
      <c r="F108" s="16">
        <f t="shared" si="7"/>
        <v>9600000.0000000075</v>
      </c>
    </row>
    <row r="109" spans="3:11" ht="14" x14ac:dyDescent="0.15">
      <c r="C109" s="84" t="s">
        <v>149</v>
      </c>
      <c r="D109" s="214"/>
      <c r="E109" s="49">
        <v>1500000</v>
      </c>
      <c r="F109" s="16">
        <f t="shared" si="7"/>
        <v>18000000</v>
      </c>
      <c r="H109" s="17"/>
    </row>
    <row r="110" spans="3:11" ht="14" x14ac:dyDescent="0.15">
      <c r="C110" s="84" t="s">
        <v>13</v>
      </c>
      <c r="D110" s="214"/>
      <c r="E110" s="49">
        <v>400000</v>
      </c>
      <c r="F110" s="16">
        <f t="shared" si="7"/>
        <v>4800000</v>
      </c>
    </row>
    <row r="111" spans="3:11" ht="14" x14ac:dyDescent="0.15">
      <c r="C111" s="84" t="s">
        <v>91</v>
      </c>
      <c r="D111" s="214"/>
      <c r="E111" s="49">
        <v>800000</v>
      </c>
      <c r="F111" s="16">
        <f t="shared" si="7"/>
        <v>9600000</v>
      </c>
    </row>
    <row r="112" spans="3:11" ht="14" x14ac:dyDescent="0.15">
      <c r="C112" s="84" t="s">
        <v>7</v>
      </c>
      <c r="D112" s="214"/>
      <c r="E112" s="49">
        <v>40000</v>
      </c>
      <c r="F112" s="16">
        <f>E112*12</f>
        <v>480000</v>
      </c>
    </row>
    <row r="113" spans="1:10" ht="14" x14ac:dyDescent="0.15">
      <c r="C113" s="84" t="s">
        <v>48</v>
      </c>
      <c r="D113" s="214"/>
      <c r="E113" s="49">
        <f>F113/12</f>
        <v>160833.33333333334</v>
      </c>
      <c r="F113" s="16">
        <f>'INVERSIONES '!D85</f>
        <v>1930000</v>
      </c>
    </row>
    <row r="114" spans="1:10" ht="28" x14ac:dyDescent="0.15">
      <c r="C114" s="84" t="s">
        <v>190</v>
      </c>
      <c r="D114" s="214"/>
      <c r="E114" s="49">
        <v>1700000</v>
      </c>
      <c r="F114" s="16">
        <f t="shared" si="7"/>
        <v>20400000</v>
      </c>
    </row>
    <row r="115" spans="1:10" x14ac:dyDescent="0.15">
      <c r="C115" s="259" t="s">
        <v>199</v>
      </c>
      <c r="D115" s="260"/>
      <c r="E115" s="18">
        <f>SUM(E99:E114)</f>
        <v>7773162.5000000009</v>
      </c>
      <c r="F115" s="18">
        <f>SUM(F99:F114)</f>
        <v>93277950.000000015</v>
      </c>
      <c r="G115" s="17"/>
    </row>
    <row r="117" spans="1:10" x14ac:dyDescent="0.15">
      <c r="A117" s="6" t="s">
        <v>15</v>
      </c>
      <c r="B117" s="45">
        <v>19</v>
      </c>
      <c r="C117" s="6" t="s">
        <v>46</v>
      </c>
    </row>
    <row r="118" spans="1:10" x14ac:dyDescent="0.15">
      <c r="C118" s="265" t="s">
        <v>219</v>
      </c>
      <c r="D118" s="257" t="s">
        <v>198</v>
      </c>
      <c r="E118" s="257" t="s">
        <v>221</v>
      </c>
      <c r="F118" s="270" t="s">
        <v>222</v>
      </c>
      <c r="G118" s="270" t="s">
        <v>250</v>
      </c>
      <c r="H118" s="268" t="s">
        <v>248</v>
      </c>
      <c r="I118" s="269"/>
      <c r="J118" s="265" t="s">
        <v>225</v>
      </c>
    </row>
    <row r="119" spans="1:10" ht="14" x14ac:dyDescent="0.15">
      <c r="C119" s="266"/>
      <c r="D119" s="258"/>
      <c r="E119" s="258" t="s">
        <v>29</v>
      </c>
      <c r="F119" s="271"/>
      <c r="G119" s="271"/>
      <c r="H119" s="187" t="s">
        <v>249</v>
      </c>
      <c r="I119" s="187" t="s">
        <v>199</v>
      </c>
      <c r="J119" s="266"/>
    </row>
    <row r="120" spans="1:10" ht="14" x14ac:dyDescent="0.15">
      <c r="C120" s="132" t="s">
        <v>358</v>
      </c>
      <c r="D120" s="56">
        <v>1</v>
      </c>
      <c r="E120" s="188">
        <v>2500000</v>
      </c>
      <c r="F120" s="161">
        <v>162000</v>
      </c>
      <c r="G120" s="16">
        <f>(E120+F120)*$E$11</f>
        <v>1617670.7799999998</v>
      </c>
      <c r="H120" s="16">
        <f>E120+F120+G120</f>
        <v>4279670.7799999993</v>
      </c>
      <c r="I120" s="16">
        <f>D120*H120</f>
        <v>4279670.7799999993</v>
      </c>
      <c r="J120" s="16">
        <f>I120*12</f>
        <v>51356049.359999992</v>
      </c>
    </row>
    <row r="121" spans="1:10" ht="14" x14ac:dyDescent="0.15">
      <c r="C121" s="132" t="s">
        <v>398</v>
      </c>
      <c r="D121" s="56">
        <v>1</v>
      </c>
      <c r="E121" s="188">
        <v>1500000</v>
      </c>
      <c r="F121" s="161">
        <v>162000</v>
      </c>
      <c r="G121" s="16">
        <f>(E121+F121)*$E$11</f>
        <v>1009980.7799999999</v>
      </c>
      <c r="H121" s="16">
        <f>E121+F121+G121</f>
        <v>2671980.7799999998</v>
      </c>
      <c r="I121" s="16">
        <f>D121*H121</f>
        <v>2671980.7799999998</v>
      </c>
      <c r="J121" s="16">
        <f>I121*12</f>
        <v>32063769.359999999</v>
      </c>
    </row>
    <row r="122" spans="1:10" x14ac:dyDescent="0.15">
      <c r="C122" s="132"/>
      <c r="D122" s="56"/>
      <c r="E122" s="188"/>
      <c r="F122" s="161"/>
      <c r="G122" s="16">
        <f>(E122+F122)*$E$11</f>
        <v>0</v>
      </c>
      <c r="H122" s="16">
        <f>E122+F122+G122</f>
        <v>0</v>
      </c>
      <c r="I122" s="16">
        <f>D122*H122</f>
        <v>0</v>
      </c>
      <c r="J122" s="16">
        <f>I122*12</f>
        <v>0</v>
      </c>
    </row>
    <row r="123" spans="1:10" x14ac:dyDescent="0.15">
      <c r="C123" s="42" t="s">
        <v>199</v>
      </c>
      <c r="D123" s="211">
        <f t="shared" ref="D123:J123" si="8">SUM(D120:D122)</f>
        <v>2</v>
      </c>
      <c r="E123" s="18">
        <f t="shared" si="8"/>
        <v>4000000</v>
      </c>
      <c r="F123" s="18">
        <f t="shared" si="8"/>
        <v>324000</v>
      </c>
      <c r="G123" s="18">
        <f t="shared" si="8"/>
        <v>2627651.5599999996</v>
      </c>
      <c r="H123" s="18">
        <f t="shared" si="8"/>
        <v>6951651.5599999987</v>
      </c>
      <c r="I123" s="18">
        <f t="shared" si="8"/>
        <v>6951651.5599999987</v>
      </c>
      <c r="J123" s="18">
        <f t="shared" si="8"/>
        <v>83419818.719999999</v>
      </c>
    </row>
    <row r="124" spans="1:10" x14ac:dyDescent="0.15">
      <c r="C124" s="11"/>
      <c r="D124" s="138"/>
      <c r="E124" s="19"/>
      <c r="F124" s="19"/>
      <c r="G124" s="19"/>
      <c r="H124" s="19"/>
      <c r="I124" s="19"/>
      <c r="J124" s="19"/>
    </row>
    <row r="125" spans="1:10" ht="13" customHeight="1" x14ac:dyDescent="0.15">
      <c r="A125" s="6" t="s">
        <v>15</v>
      </c>
      <c r="B125" s="45" t="s">
        <v>202</v>
      </c>
      <c r="C125" s="264" t="s">
        <v>194</v>
      </c>
      <c r="D125" s="264"/>
      <c r="E125" s="19"/>
      <c r="F125" s="19"/>
      <c r="G125" s="19"/>
      <c r="H125" s="19"/>
      <c r="I125" s="19"/>
      <c r="J125" s="19"/>
    </row>
    <row r="126" spans="1:10" ht="13" customHeight="1" x14ac:dyDescent="0.15">
      <c r="C126" s="257" t="s">
        <v>219</v>
      </c>
      <c r="D126" s="282"/>
      <c r="E126" s="257" t="s">
        <v>244</v>
      </c>
      <c r="F126" s="265" t="s">
        <v>245</v>
      </c>
      <c r="G126" s="19"/>
      <c r="H126" s="19"/>
      <c r="I126" s="19"/>
      <c r="J126" s="19"/>
    </row>
    <row r="127" spans="1:10" ht="13" customHeight="1" x14ac:dyDescent="0.15">
      <c r="C127" s="258"/>
      <c r="D127" s="283"/>
      <c r="E127" s="258" t="s">
        <v>29</v>
      </c>
      <c r="F127" s="267"/>
      <c r="G127" s="19"/>
      <c r="H127" s="19"/>
      <c r="I127" s="19"/>
      <c r="J127" s="19"/>
    </row>
    <row r="128" spans="1:10" ht="13" customHeight="1" x14ac:dyDescent="0.15">
      <c r="C128" s="246" t="s">
        <v>397</v>
      </c>
      <c r="D128" s="247"/>
      <c r="E128" s="49">
        <f>F128/12</f>
        <v>605516.8989376633</v>
      </c>
      <c r="F128" s="16">
        <v>7266202.7872519596</v>
      </c>
      <c r="G128" s="19">
        <f>AVERAGE(PROYECCIONES!F29:J29)</f>
        <v>1635614932.5690336</v>
      </c>
      <c r="H128" s="19">
        <f>G128*0.005</f>
        <v>8178074.6628451683</v>
      </c>
      <c r="I128" s="19"/>
      <c r="J128" s="19"/>
    </row>
    <row r="129" spans="1:10" ht="13" customHeight="1" x14ac:dyDescent="0.15">
      <c r="C129" s="84"/>
      <c r="D129" s="219"/>
      <c r="E129" s="49"/>
      <c r="F129" s="16"/>
      <c r="G129" s="19"/>
      <c r="H129" s="19"/>
      <c r="I129" s="19"/>
      <c r="J129" s="19"/>
    </row>
    <row r="130" spans="1:10" ht="13" customHeight="1" x14ac:dyDescent="0.15">
      <c r="C130" s="238" t="s">
        <v>199</v>
      </c>
      <c r="D130" s="281"/>
      <c r="E130" s="18">
        <f>SUM(E128:E129)</f>
        <v>605516.8989376633</v>
      </c>
      <c r="F130" s="18">
        <f>SUM(F128:F129)</f>
        <v>7266202.7872519596</v>
      </c>
      <c r="G130" s="19"/>
      <c r="H130" s="19"/>
      <c r="I130" s="19"/>
      <c r="J130" s="19"/>
    </row>
    <row r="131" spans="1:10" x14ac:dyDescent="0.15">
      <c r="C131" s="11"/>
      <c r="D131" s="138"/>
      <c r="E131" s="19"/>
      <c r="F131" s="19"/>
      <c r="G131" s="19"/>
      <c r="H131" s="19"/>
      <c r="I131" s="19"/>
      <c r="J131" s="19"/>
    </row>
    <row r="132" spans="1:10" x14ac:dyDescent="0.15">
      <c r="A132" s="6" t="s">
        <v>15</v>
      </c>
      <c r="B132" s="45">
        <v>20</v>
      </c>
      <c r="C132" s="264" t="s">
        <v>96</v>
      </c>
      <c r="D132" s="264"/>
    </row>
    <row r="133" spans="1:10" x14ac:dyDescent="0.15">
      <c r="C133" s="257" t="s">
        <v>219</v>
      </c>
      <c r="D133" s="261"/>
      <c r="E133" s="257" t="s">
        <v>244</v>
      </c>
      <c r="F133" s="265" t="s">
        <v>245</v>
      </c>
    </row>
    <row r="134" spans="1:10" x14ac:dyDescent="0.15">
      <c r="C134" s="262"/>
      <c r="D134" s="263"/>
      <c r="E134" s="258" t="s">
        <v>29</v>
      </c>
      <c r="F134" s="267"/>
    </row>
    <row r="135" spans="1:10" ht="14" x14ac:dyDescent="0.15">
      <c r="C135" s="84" t="s">
        <v>45</v>
      </c>
      <c r="D135" s="205" t="s">
        <v>128</v>
      </c>
      <c r="E135" s="16">
        <f>F135/12</f>
        <v>5626915</v>
      </c>
      <c r="F135" s="16">
        <f>J94</f>
        <v>67522980</v>
      </c>
    </row>
    <row r="136" spans="1:10" ht="14" x14ac:dyDescent="0.15">
      <c r="C136" s="81" t="s">
        <v>116</v>
      </c>
      <c r="D136" s="206" t="s">
        <v>130</v>
      </c>
      <c r="E136" s="16">
        <f>F136/12</f>
        <v>6951651.5599999996</v>
      </c>
      <c r="F136" s="16">
        <f>J123</f>
        <v>83419818.719999999</v>
      </c>
    </row>
    <row r="137" spans="1:10" ht="14" x14ac:dyDescent="0.15">
      <c r="C137" s="84" t="s">
        <v>43</v>
      </c>
      <c r="D137" s="212" t="s">
        <v>129</v>
      </c>
      <c r="E137" s="49">
        <f>F137/12</f>
        <v>7773162.5000000009</v>
      </c>
      <c r="F137" s="16">
        <f>F115</f>
        <v>93277950.000000015</v>
      </c>
    </row>
    <row r="138" spans="1:10" ht="14" x14ac:dyDescent="0.15">
      <c r="C138" s="84" t="s">
        <v>195</v>
      </c>
      <c r="D138" s="212" t="s">
        <v>196</v>
      </c>
      <c r="E138" s="49">
        <f>E130</f>
        <v>605516.8989376633</v>
      </c>
      <c r="F138" s="16">
        <f>F130</f>
        <v>7266202.7872519596</v>
      </c>
    </row>
    <row r="139" spans="1:10" x14ac:dyDescent="0.15">
      <c r="C139" s="279" t="s">
        <v>199</v>
      </c>
      <c r="D139" s="280"/>
      <c r="E139" s="18">
        <f>SUM(E135:E138)</f>
        <v>20957245.958937664</v>
      </c>
      <c r="F139" s="18">
        <f>SUM(F135:F138)</f>
        <v>251486951.50725198</v>
      </c>
    </row>
    <row r="140" spans="1:10" x14ac:dyDescent="0.15">
      <c r="C140" s="11"/>
      <c r="D140" s="11"/>
      <c r="E140" s="19"/>
      <c r="F140" s="19"/>
    </row>
    <row r="141" spans="1:10" x14ac:dyDescent="0.15">
      <c r="C141" s="220"/>
      <c r="D141" s="221"/>
    </row>
    <row r="142" spans="1:10" x14ac:dyDescent="0.15">
      <c r="A142" s="6" t="s">
        <v>15</v>
      </c>
      <c r="B142" s="45">
        <v>21</v>
      </c>
      <c r="C142" s="264" t="s">
        <v>4</v>
      </c>
      <c r="D142" s="264"/>
    </row>
    <row r="143" spans="1:10" x14ac:dyDescent="0.15">
      <c r="C143" s="257" t="s">
        <v>252</v>
      </c>
      <c r="D143" s="261"/>
      <c r="E143" s="265" t="s">
        <v>251</v>
      </c>
    </row>
    <row r="144" spans="1:10" x14ac:dyDescent="0.15">
      <c r="C144" s="262"/>
      <c r="D144" s="263"/>
      <c r="E144" s="266" t="s">
        <v>29</v>
      </c>
    </row>
    <row r="145" spans="1:7" ht="14" x14ac:dyDescent="0.15">
      <c r="C145" s="84" t="s">
        <v>58</v>
      </c>
      <c r="D145" s="205" t="s">
        <v>131</v>
      </c>
      <c r="E145" s="16">
        <v>8361718.6346224546</v>
      </c>
      <c r="F145" s="224"/>
    </row>
    <row r="146" spans="1:7" ht="15" customHeight="1" x14ac:dyDescent="0.15">
      <c r="C146" s="84" t="s">
        <v>59</v>
      </c>
      <c r="D146" s="205" t="s">
        <v>131</v>
      </c>
      <c r="E146" s="16">
        <v>8224191.6220506839</v>
      </c>
      <c r="F146" s="224"/>
    </row>
    <row r="147" spans="1:7" ht="13.5" customHeight="1" x14ac:dyDescent="0.15">
      <c r="C147" s="84" t="s">
        <v>60</v>
      </c>
      <c r="D147" s="205" t="s">
        <v>131</v>
      </c>
      <c r="E147" s="16">
        <v>8082813.8531269031</v>
      </c>
      <c r="F147" s="224"/>
    </row>
    <row r="148" spans="1:7" ht="14" thickBot="1" x14ac:dyDescent="0.2">
      <c r="G148" s="6"/>
    </row>
    <row r="149" spans="1:7" ht="14" thickBot="1" x14ac:dyDescent="0.2">
      <c r="C149" s="9" t="s">
        <v>193</v>
      </c>
      <c r="F149" s="222">
        <v>3</v>
      </c>
    </row>
    <row r="151" spans="1:7" x14ac:dyDescent="0.15">
      <c r="A151" s="6" t="s">
        <v>15</v>
      </c>
      <c r="B151" s="45">
        <v>22</v>
      </c>
      <c r="C151" s="264" t="s">
        <v>54</v>
      </c>
      <c r="D151" s="264"/>
    </row>
    <row r="152" spans="1:7" x14ac:dyDescent="0.15">
      <c r="C152" s="257" t="s">
        <v>253</v>
      </c>
      <c r="D152" s="261"/>
      <c r="E152" s="257" t="s">
        <v>251</v>
      </c>
      <c r="F152" s="265" t="s">
        <v>254</v>
      </c>
    </row>
    <row r="153" spans="1:7" x14ac:dyDescent="0.15">
      <c r="C153" s="262"/>
      <c r="D153" s="263"/>
      <c r="E153" s="258" t="s">
        <v>29</v>
      </c>
      <c r="F153" s="266"/>
    </row>
    <row r="154" spans="1:7" ht="28" x14ac:dyDescent="0.15">
      <c r="C154" s="132" t="s">
        <v>117</v>
      </c>
      <c r="D154" s="136" t="s">
        <v>135</v>
      </c>
      <c r="E154" s="16">
        <f>E87</f>
        <v>56752672.43</v>
      </c>
      <c r="F154" s="49">
        <f>E154*F149</f>
        <v>170258017.28999999</v>
      </c>
    </row>
    <row r="155" spans="1:7" ht="14" x14ac:dyDescent="0.15">
      <c r="C155" s="132" t="s">
        <v>55</v>
      </c>
      <c r="D155" s="136" t="s">
        <v>136</v>
      </c>
      <c r="E155" s="16">
        <f>E139</f>
        <v>20957245.958937664</v>
      </c>
      <c r="F155" s="49">
        <f>E155*F149</f>
        <v>62871737.876812994</v>
      </c>
    </row>
    <row r="156" spans="1:7" ht="14" x14ac:dyDescent="0.15">
      <c r="C156" s="132" t="s">
        <v>4</v>
      </c>
      <c r="D156" s="136" t="s">
        <v>122</v>
      </c>
      <c r="E156" s="16">
        <f>E145</f>
        <v>8361718.6346224546</v>
      </c>
      <c r="F156" s="49">
        <f>E145+E146</f>
        <v>16585910.256673139</v>
      </c>
    </row>
    <row r="157" spans="1:7" ht="14" x14ac:dyDescent="0.15">
      <c r="C157" s="132" t="s">
        <v>75</v>
      </c>
      <c r="D157" s="136" t="s">
        <v>142</v>
      </c>
      <c r="E157" s="16">
        <f>((PROYECCIONES!F29*0.004)/12)</f>
        <v>304642.63444034051</v>
      </c>
      <c r="F157" s="16">
        <f>E157*F149</f>
        <v>913927.90332102147</v>
      </c>
    </row>
    <row r="158" spans="1:7" ht="14" x14ac:dyDescent="0.15">
      <c r="C158" s="132" t="s">
        <v>119</v>
      </c>
      <c r="D158" s="136" t="s">
        <v>134</v>
      </c>
      <c r="E158" s="16">
        <f>(E113+E105+E104+E103+E102+E101+E71+E72+E73+E74+E75)</f>
        <v>2771339.041666667</v>
      </c>
      <c r="F158" s="16">
        <f>E158*F149</f>
        <v>8314017.1250000009</v>
      </c>
    </row>
    <row r="159" spans="1:7" x14ac:dyDescent="0.15">
      <c r="C159" s="259" t="s">
        <v>199</v>
      </c>
      <c r="D159" s="260"/>
      <c r="E159" s="18">
        <f>SUM(E154:E157)-E158</f>
        <v>83604940.616333798</v>
      </c>
      <c r="F159" s="18">
        <f>SUM(F154:F157)-F158</f>
        <v>242315576.20180714</v>
      </c>
    </row>
    <row r="161" spans="1:8" x14ac:dyDescent="0.15">
      <c r="A161" s="6" t="s">
        <v>15</v>
      </c>
      <c r="B161" s="45">
        <v>23</v>
      </c>
      <c r="C161" s="264" t="s">
        <v>61</v>
      </c>
      <c r="D161" s="264"/>
    </row>
    <row r="162" spans="1:8" x14ac:dyDescent="0.15">
      <c r="C162" s="257" t="s">
        <v>255</v>
      </c>
      <c r="D162" s="261"/>
      <c r="E162" s="265" t="s">
        <v>209</v>
      </c>
    </row>
    <row r="163" spans="1:8" x14ac:dyDescent="0.15">
      <c r="C163" s="262"/>
      <c r="D163" s="263"/>
      <c r="E163" s="266" t="s">
        <v>29</v>
      </c>
    </row>
    <row r="164" spans="1:8" ht="14" x14ac:dyDescent="0.15">
      <c r="C164" s="132" t="s">
        <v>17</v>
      </c>
      <c r="D164" s="136" t="s">
        <v>121</v>
      </c>
      <c r="E164" s="16">
        <f>'INVERSIONES '!D75</f>
        <v>243686885</v>
      </c>
    </row>
    <row r="165" spans="1:8" ht="14" x14ac:dyDescent="0.15">
      <c r="C165" s="132" t="s">
        <v>62</v>
      </c>
      <c r="D165" s="136" t="s">
        <v>127</v>
      </c>
      <c r="E165" s="16">
        <f>'INVERSIONES '!D84</f>
        <v>9650000</v>
      </c>
    </row>
    <row r="166" spans="1:8" ht="14" x14ac:dyDescent="0.15">
      <c r="C166" s="132" t="s">
        <v>74</v>
      </c>
      <c r="D166" s="136" t="s">
        <v>137</v>
      </c>
      <c r="E166" s="16">
        <f>F159</f>
        <v>242315576.20180714</v>
      </c>
    </row>
    <row r="167" spans="1:8" x14ac:dyDescent="0.15">
      <c r="C167" s="259" t="s">
        <v>199</v>
      </c>
      <c r="D167" s="260"/>
      <c r="E167" s="18">
        <f>SUM(E164:E166)</f>
        <v>495652461.20180714</v>
      </c>
    </row>
    <row r="168" spans="1:8" x14ac:dyDescent="0.15">
      <c r="H168" s="17"/>
    </row>
    <row r="169" spans="1:8" x14ac:dyDescent="0.15">
      <c r="G169" s="6"/>
      <c r="H169" s="17"/>
    </row>
    <row r="170" spans="1:8" ht="14" x14ac:dyDescent="0.15">
      <c r="A170" s="6" t="s">
        <v>15</v>
      </c>
      <c r="B170" s="6">
        <v>24</v>
      </c>
      <c r="C170" s="223" t="s">
        <v>61</v>
      </c>
      <c r="D170" s="16">
        <f>E167</f>
        <v>495652461.20180714</v>
      </c>
      <c r="E170" s="256" t="s">
        <v>256</v>
      </c>
      <c r="F170" s="256"/>
      <c r="G170" s="6"/>
      <c r="H170" s="17"/>
    </row>
    <row r="171" spans="1:8" ht="14" x14ac:dyDescent="0.15">
      <c r="C171" s="132" t="s">
        <v>76</v>
      </c>
      <c r="D171" s="16">
        <f>+E167-CRÉDITO!F3</f>
        <v>198260984.48072284</v>
      </c>
      <c r="E171" s="5">
        <f>+D171/E167</f>
        <v>0.39999999999999997</v>
      </c>
      <c r="F171" s="67" t="s">
        <v>93</v>
      </c>
    </row>
    <row r="172" spans="1:8" ht="14" x14ac:dyDescent="0.15">
      <c r="C172" s="132" t="s">
        <v>77</v>
      </c>
      <c r="D172" s="18">
        <f>E167-D171</f>
        <v>297391476.7210843</v>
      </c>
      <c r="E172" s="5">
        <f>+D172/E167</f>
        <v>0.6</v>
      </c>
      <c r="F172" s="67" t="s">
        <v>94</v>
      </c>
    </row>
    <row r="173" spans="1:8" x14ac:dyDescent="0.15">
      <c r="D173" s="17"/>
    </row>
    <row r="176" spans="1:8" x14ac:dyDescent="0.15">
      <c r="D176" s="17"/>
    </row>
  </sheetData>
  <mergeCells count="91">
    <mergeCell ref="C59:D59"/>
    <mergeCell ref="C128:D128"/>
    <mergeCell ref="F82:F83"/>
    <mergeCell ref="F133:F134"/>
    <mergeCell ref="E24:E25"/>
    <mergeCell ref="E51:E52"/>
    <mergeCell ref="C66:E66"/>
    <mergeCell ref="F118:F119"/>
    <mergeCell ref="E82:E83"/>
    <mergeCell ref="F67:F68"/>
    <mergeCell ref="F24:F25"/>
    <mergeCell ref="F126:F127"/>
    <mergeCell ref="C130:D130"/>
    <mergeCell ref="C125:D125"/>
    <mergeCell ref="C126:D127"/>
    <mergeCell ref="C118:C119"/>
    <mergeCell ref="C4:D4"/>
    <mergeCell ref="C5:D5"/>
    <mergeCell ref="C6:D6"/>
    <mergeCell ref="C7:D7"/>
    <mergeCell ref="D34:E34"/>
    <mergeCell ref="E97:E98"/>
    <mergeCell ref="E90:E91"/>
    <mergeCell ref="C132:D132"/>
    <mergeCell ref="C90:C91"/>
    <mergeCell ref="C142:D142"/>
    <mergeCell ref="C115:D115"/>
    <mergeCell ref="C96:D96"/>
    <mergeCell ref="C97:D98"/>
    <mergeCell ref="E118:E119"/>
    <mergeCell ref="C139:D139"/>
    <mergeCell ref="E126:E127"/>
    <mergeCell ref="D118:D119"/>
    <mergeCell ref="C87:D87"/>
    <mergeCell ref="C81:D81"/>
    <mergeCell ref="E67:E68"/>
    <mergeCell ref="D90:D91"/>
    <mergeCell ref="C89:D89"/>
    <mergeCell ref="C82:D83"/>
    <mergeCell ref="C79:D79"/>
    <mergeCell ref="C67:D68"/>
    <mergeCell ref="J24:J25"/>
    <mergeCell ref="C31:D31"/>
    <mergeCell ref="I24:I25"/>
    <mergeCell ref="H24:H25"/>
    <mergeCell ref="I51:I52"/>
    <mergeCell ref="C34:C35"/>
    <mergeCell ref="F51:F52"/>
    <mergeCell ref="G51:G52"/>
    <mergeCell ref="J51:J52"/>
    <mergeCell ref="E42:F42"/>
    <mergeCell ref="C42:C43"/>
    <mergeCell ref="D51:D52"/>
    <mergeCell ref="C2:D2"/>
    <mergeCell ref="C24:D25"/>
    <mergeCell ref="C51:C52"/>
    <mergeCell ref="J14:J15"/>
    <mergeCell ref="H14:I14"/>
    <mergeCell ref="C14:C15"/>
    <mergeCell ref="G14:G15"/>
    <mergeCell ref="C9:D9"/>
    <mergeCell ref="F14:F15"/>
    <mergeCell ref="H51:H52"/>
    <mergeCell ref="G24:G25"/>
    <mergeCell ref="C8:D8"/>
    <mergeCell ref="E14:E15"/>
    <mergeCell ref="C10:D10"/>
    <mergeCell ref="D14:D15"/>
    <mergeCell ref="C3:D3"/>
    <mergeCell ref="J90:J91"/>
    <mergeCell ref="F97:F98"/>
    <mergeCell ref="H90:I90"/>
    <mergeCell ref="H118:I118"/>
    <mergeCell ref="J118:J119"/>
    <mergeCell ref="F90:F91"/>
    <mergeCell ref="G90:G91"/>
    <mergeCell ref="G118:G119"/>
    <mergeCell ref="E170:F170"/>
    <mergeCell ref="E133:E134"/>
    <mergeCell ref="C159:D159"/>
    <mergeCell ref="C167:D167"/>
    <mergeCell ref="C162:D163"/>
    <mergeCell ref="C161:D161"/>
    <mergeCell ref="C133:D134"/>
    <mergeCell ref="E162:E163"/>
    <mergeCell ref="C143:D144"/>
    <mergeCell ref="F152:F153"/>
    <mergeCell ref="E152:E153"/>
    <mergeCell ref="E143:E144"/>
    <mergeCell ref="C152:D153"/>
    <mergeCell ref="C151:D151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114"/>
  <sheetViews>
    <sheetView showGridLines="0" zoomScale="135" zoomScaleNormal="90" workbookViewId="0">
      <selection activeCell="H10" sqref="H10"/>
    </sheetView>
  </sheetViews>
  <sheetFormatPr baseColWidth="10" defaultColWidth="11.5" defaultRowHeight="13" x14ac:dyDescent="0.15"/>
  <cols>
    <col min="1" max="1" width="7.33203125" style="9" customWidth="1"/>
    <col min="2" max="2" width="3" style="9" customWidth="1"/>
    <col min="3" max="3" width="8.5" style="9" customWidth="1"/>
    <col min="4" max="4" width="15.5" style="9" customWidth="1"/>
    <col min="5" max="5" width="16" style="9" customWidth="1"/>
    <col min="6" max="6" width="16.5" style="9" customWidth="1"/>
    <col min="7" max="7" width="19" style="9" customWidth="1"/>
    <col min="8" max="8" width="11.5" style="9" customWidth="1"/>
    <col min="9" max="9" width="6.5" style="9" customWidth="1"/>
    <col min="10" max="10" width="7.5" style="9" customWidth="1"/>
    <col min="11" max="11" width="3.6640625" style="9" customWidth="1"/>
    <col min="12" max="12" width="11.5" style="9" bestFit="1" customWidth="1"/>
    <col min="13" max="13" width="17.1640625" style="9" customWidth="1"/>
    <col min="14" max="14" width="18.83203125" style="9" customWidth="1"/>
    <col min="15" max="15" width="18.33203125" style="9" customWidth="1"/>
    <col min="16" max="16" width="18.5" style="9" customWidth="1"/>
    <col min="17" max="16384" width="11.5" style="9"/>
  </cols>
  <sheetData>
    <row r="1" spans="1:16" x14ac:dyDescent="0.15">
      <c r="A1" s="6" t="s">
        <v>15</v>
      </c>
      <c r="B1" s="125">
        <v>25</v>
      </c>
      <c r="C1" s="6" t="s">
        <v>56</v>
      </c>
      <c r="D1" s="6"/>
      <c r="H1" s="6"/>
    </row>
    <row r="2" spans="1:16" x14ac:dyDescent="0.15">
      <c r="H2" s="6"/>
      <c r="I2" s="6"/>
      <c r="J2" s="6"/>
      <c r="K2" s="6"/>
      <c r="L2" s="6"/>
    </row>
    <row r="3" spans="1:16" x14ac:dyDescent="0.15">
      <c r="D3" s="284" t="s">
        <v>33</v>
      </c>
      <c r="E3" s="284"/>
      <c r="F3" s="49">
        <f>'COSTOS Y GASTOS'!E167*0.6</f>
        <v>297391476.7210843</v>
      </c>
    </row>
    <row r="4" spans="1:16" x14ac:dyDescent="0.15">
      <c r="D4" s="284" t="s">
        <v>34</v>
      </c>
      <c r="E4" s="284"/>
      <c r="F4" s="152">
        <v>36</v>
      </c>
      <c r="G4" s="9" t="s">
        <v>36</v>
      </c>
    </row>
    <row r="5" spans="1:16" x14ac:dyDescent="0.15">
      <c r="D5" s="284" t="s">
        <v>35</v>
      </c>
      <c r="E5" s="284"/>
      <c r="F5" s="153">
        <v>2.8000000000000001E-2</v>
      </c>
      <c r="G5" s="9" t="s">
        <v>37</v>
      </c>
      <c r="H5" s="5">
        <f>((1+F5)^12)-1</f>
        <v>0.39289178147385528</v>
      </c>
      <c r="I5" s="9" t="s">
        <v>86</v>
      </c>
    </row>
    <row r="6" spans="1:16" x14ac:dyDescent="0.15">
      <c r="D6" s="284" t="s">
        <v>38</v>
      </c>
      <c r="E6" s="284"/>
      <c r="F6" s="154">
        <f>-PMT(F5,F4,F3)</f>
        <v>13218223.915721713</v>
      </c>
      <c r="G6" s="9" t="s">
        <v>37</v>
      </c>
    </row>
    <row r="8" spans="1:16" x14ac:dyDescent="0.15">
      <c r="C8" s="6"/>
      <c r="D8" s="6"/>
      <c r="E8" s="6"/>
      <c r="F8" s="6"/>
      <c r="G8" s="6"/>
    </row>
    <row r="10" spans="1:16" x14ac:dyDescent="0.15">
      <c r="C10" s="42" t="s">
        <v>257</v>
      </c>
      <c r="D10" s="42" t="s">
        <v>258</v>
      </c>
      <c r="E10" s="42" t="s">
        <v>259</v>
      </c>
      <c r="F10" s="42" t="s">
        <v>260</v>
      </c>
      <c r="G10" s="42" t="s">
        <v>261</v>
      </c>
      <c r="J10" s="6" t="s">
        <v>15</v>
      </c>
      <c r="K10" s="125">
        <f>B1+1</f>
        <v>26</v>
      </c>
      <c r="L10" s="6" t="s">
        <v>57</v>
      </c>
    </row>
    <row r="11" spans="1:16" x14ac:dyDescent="0.15">
      <c r="C11" s="56">
        <v>0</v>
      </c>
      <c r="D11" s="40"/>
      <c r="E11" s="40"/>
      <c r="F11" s="40"/>
      <c r="G11" s="150">
        <f>F3</f>
        <v>297391476.7210843</v>
      </c>
      <c r="L11" s="42" t="s">
        <v>262</v>
      </c>
      <c r="M11" s="42" t="s">
        <v>263</v>
      </c>
      <c r="N11" s="42" t="s">
        <v>264</v>
      </c>
      <c r="O11" s="42" t="s">
        <v>265</v>
      </c>
      <c r="P11" s="42" t="s">
        <v>261</v>
      </c>
    </row>
    <row r="12" spans="1:16" x14ac:dyDescent="0.15">
      <c r="C12" s="56">
        <f>C11+1</f>
        <v>1</v>
      </c>
      <c r="D12" s="155">
        <f>F6</f>
        <v>13218223.915721713</v>
      </c>
      <c r="E12" s="150">
        <f>G11*$F$5</f>
        <v>8326961.3481903607</v>
      </c>
      <c r="F12" s="150">
        <f>D12-E12</f>
        <v>4891262.5675313519</v>
      </c>
      <c r="G12" s="150">
        <f>G11-F12</f>
        <v>292500214.15355295</v>
      </c>
      <c r="L12" s="56">
        <v>1</v>
      </c>
      <c r="M12" s="155">
        <f>SUM(D12:D23)</f>
        <v>158618686.98866054</v>
      </c>
      <c r="N12" s="150">
        <f>SUM(E12:E23)</f>
        <v>89985227.566740006</v>
      </c>
      <c r="O12" s="150">
        <f>SUM(F12:F23)</f>
        <v>68633459.421920538</v>
      </c>
      <c r="P12" s="150">
        <f>G23</f>
        <v>228758017.29916379</v>
      </c>
    </row>
    <row r="13" spans="1:16" x14ac:dyDescent="0.15">
      <c r="C13" s="56">
        <f t="shared" ref="C13:C71" si="0">C12+1</f>
        <v>2</v>
      </c>
      <c r="D13" s="155">
        <f>D12</f>
        <v>13218223.915721713</v>
      </c>
      <c r="E13" s="150">
        <f t="shared" ref="E13:E71" si="1">G12*$F$5</f>
        <v>8190005.9962994829</v>
      </c>
      <c r="F13" s="150">
        <f t="shared" ref="F13:F70" si="2">D13-E13</f>
        <v>5028217.9194222298</v>
      </c>
      <c r="G13" s="150">
        <f t="shared" ref="G13:G71" si="3">G12-F13</f>
        <v>287471996.23413074</v>
      </c>
      <c r="L13" s="56">
        <f>L12+1</f>
        <v>2</v>
      </c>
      <c r="M13" s="155">
        <f>M12</f>
        <v>158618686.98866054</v>
      </c>
      <c r="N13" s="150">
        <f>SUM(E24:E35)</f>
        <v>63019705.42574808</v>
      </c>
      <c r="O13" s="150">
        <f>M13-N13</f>
        <v>95598981.562912464</v>
      </c>
      <c r="P13" s="150">
        <f>G35</f>
        <v>133159035.73625135</v>
      </c>
    </row>
    <row r="14" spans="1:16" x14ac:dyDescent="0.15">
      <c r="C14" s="56">
        <f t="shared" si="0"/>
        <v>3</v>
      </c>
      <c r="D14" s="155">
        <f t="shared" ref="D14:D71" si="4">D13</f>
        <v>13218223.915721713</v>
      </c>
      <c r="E14" s="150">
        <f t="shared" si="1"/>
        <v>8049215.8945556609</v>
      </c>
      <c r="F14" s="150">
        <f t="shared" si="2"/>
        <v>5169008.0211660517</v>
      </c>
      <c r="G14" s="150">
        <f t="shared" si="3"/>
        <v>282302988.21296471</v>
      </c>
      <c r="L14" s="56">
        <f>L13+1</f>
        <v>3</v>
      </c>
      <c r="M14" s="155">
        <f>M13</f>
        <v>158618686.98866054</v>
      </c>
      <c r="N14" s="150">
        <f>SUM(E36:E47)</f>
        <v>25459651.252409182</v>
      </c>
      <c r="O14" s="150">
        <f>M14-N14</f>
        <v>133159035.73625135</v>
      </c>
      <c r="P14" s="16">
        <f>+P13-O14</f>
        <v>0</v>
      </c>
    </row>
    <row r="15" spans="1:16" x14ac:dyDescent="0.15">
      <c r="C15" s="56">
        <f t="shared" si="0"/>
        <v>4</v>
      </c>
      <c r="D15" s="155">
        <f t="shared" si="4"/>
        <v>13218223.915721713</v>
      </c>
      <c r="E15" s="150">
        <f t="shared" si="1"/>
        <v>7904483.6699630124</v>
      </c>
      <c r="F15" s="150">
        <f t="shared" si="2"/>
        <v>5313740.2457587002</v>
      </c>
      <c r="G15" s="150">
        <f t="shared" si="3"/>
        <v>276989247.967206</v>
      </c>
      <c r="L15" s="56">
        <f>L14+1</f>
        <v>4</v>
      </c>
      <c r="M15" s="155">
        <v>0</v>
      </c>
      <c r="N15" s="150">
        <f>SUM(E48:E59)</f>
        <v>0</v>
      </c>
      <c r="O15" s="150">
        <f>M15-N15</f>
        <v>0</v>
      </c>
      <c r="P15" s="150">
        <f>G59</f>
        <v>0</v>
      </c>
    </row>
    <row r="16" spans="1:16" x14ac:dyDescent="0.15">
      <c r="C16" s="56">
        <f t="shared" si="0"/>
        <v>5</v>
      </c>
      <c r="D16" s="155">
        <f t="shared" si="4"/>
        <v>13218223.915721713</v>
      </c>
      <c r="E16" s="150">
        <f t="shared" si="1"/>
        <v>7755698.9430817682</v>
      </c>
      <c r="F16" s="150">
        <f t="shared" si="2"/>
        <v>5462524.9726399444</v>
      </c>
      <c r="G16" s="150">
        <f t="shared" si="3"/>
        <v>271526722.99456608</v>
      </c>
      <c r="L16" s="56">
        <f>L15+1</f>
        <v>5</v>
      </c>
      <c r="M16" s="155">
        <f>M15</f>
        <v>0</v>
      </c>
      <c r="N16" s="150">
        <f>SUM(E60:E71)</f>
        <v>0</v>
      </c>
      <c r="O16" s="150">
        <f>M16-N16</f>
        <v>0</v>
      </c>
      <c r="P16" s="150">
        <f>G71</f>
        <v>0</v>
      </c>
    </row>
    <row r="17" spans="3:16" x14ac:dyDescent="0.15">
      <c r="C17" s="56">
        <f t="shared" si="0"/>
        <v>6</v>
      </c>
      <c r="D17" s="155">
        <f t="shared" si="4"/>
        <v>13218223.915721713</v>
      </c>
      <c r="E17" s="150">
        <f t="shared" si="1"/>
        <v>7602748.2438478507</v>
      </c>
      <c r="F17" s="150">
        <f t="shared" si="2"/>
        <v>5615475.6718738619</v>
      </c>
      <c r="G17" s="150">
        <f t="shared" si="3"/>
        <v>265911247.32269222</v>
      </c>
      <c r="L17" s="67" t="s">
        <v>200</v>
      </c>
      <c r="M17" s="156">
        <f>SUM(M12:M16)</f>
        <v>475856060.9659816</v>
      </c>
      <c r="N17" s="156">
        <f>SUM(N12:N16)</f>
        <v>178464584.24489728</v>
      </c>
      <c r="O17" s="156">
        <f>SUM(O12:O16)</f>
        <v>297391476.72108436</v>
      </c>
      <c r="P17" s="150"/>
    </row>
    <row r="18" spans="3:16" x14ac:dyDescent="0.15">
      <c r="C18" s="56">
        <f t="shared" si="0"/>
        <v>7</v>
      </c>
      <c r="D18" s="155">
        <f t="shared" si="4"/>
        <v>13218223.915721713</v>
      </c>
      <c r="E18" s="150">
        <f t="shared" si="1"/>
        <v>7445514.9250353826</v>
      </c>
      <c r="F18" s="150">
        <f t="shared" si="2"/>
        <v>5772708.99068633</v>
      </c>
      <c r="G18" s="150">
        <f t="shared" si="3"/>
        <v>260138538.33200589</v>
      </c>
    </row>
    <row r="19" spans="3:16" x14ac:dyDescent="0.15">
      <c r="C19" s="56">
        <f t="shared" si="0"/>
        <v>8</v>
      </c>
      <c r="D19" s="155">
        <f t="shared" si="4"/>
        <v>13218223.915721713</v>
      </c>
      <c r="E19" s="150">
        <f t="shared" si="1"/>
        <v>7283879.0732961651</v>
      </c>
      <c r="F19" s="150">
        <f t="shared" si="2"/>
        <v>5934344.8424255475</v>
      </c>
      <c r="G19" s="150">
        <f t="shared" si="3"/>
        <v>254204193.48958033</v>
      </c>
    </row>
    <row r="20" spans="3:16" x14ac:dyDescent="0.15">
      <c r="C20" s="56">
        <f t="shared" si="0"/>
        <v>9</v>
      </c>
      <c r="D20" s="155">
        <f t="shared" si="4"/>
        <v>13218223.915721713</v>
      </c>
      <c r="E20" s="150">
        <f t="shared" si="1"/>
        <v>7117717.4177082498</v>
      </c>
      <c r="F20" s="150">
        <f t="shared" si="2"/>
        <v>6100506.4980134629</v>
      </c>
      <c r="G20" s="150">
        <f t="shared" si="3"/>
        <v>248103686.99156687</v>
      </c>
    </row>
    <row r="21" spans="3:16" x14ac:dyDescent="0.15">
      <c r="C21" s="56">
        <f t="shared" si="0"/>
        <v>10</v>
      </c>
      <c r="D21" s="155">
        <f t="shared" si="4"/>
        <v>13218223.915721713</v>
      </c>
      <c r="E21" s="150">
        <f t="shared" si="1"/>
        <v>6946903.235763872</v>
      </c>
      <c r="F21" s="150">
        <f t="shared" si="2"/>
        <v>6271320.6799578406</v>
      </c>
      <c r="G21" s="150">
        <f t="shared" si="3"/>
        <v>241832366.31160903</v>
      </c>
    </row>
    <row r="22" spans="3:16" x14ac:dyDescent="0.15">
      <c r="C22" s="56">
        <f t="shared" si="0"/>
        <v>11</v>
      </c>
      <c r="D22" s="155">
        <f t="shared" si="4"/>
        <v>13218223.915721713</v>
      </c>
      <c r="E22" s="150">
        <f t="shared" si="1"/>
        <v>6771306.2567250533</v>
      </c>
      <c r="F22" s="150">
        <f t="shared" si="2"/>
        <v>6446917.6589966593</v>
      </c>
      <c r="G22" s="150">
        <f t="shared" si="3"/>
        <v>235385448.65261236</v>
      </c>
    </row>
    <row r="23" spans="3:16" x14ac:dyDescent="0.15">
      <c r="C23" s="56">
        <f t="shared" si="0"/>
        <v>12</v>
      </c>
      <c r="D23" s="155">
        <f t="shared" si="4"/>
        <v>13218223.915721713</v>
      </c>
      <c r="E23" s="150">
        <f t="shared" si="1"/>
        <v>6590792.5622731466</v>
      </c>
      <c r="F23" s="150">
        <f t="shared" si="2"/>
        <v>6627431.353448566</v>
      </c>
      <c r="G23" s="150">
        <f t="shared" si="3"/>
        <v>228758017.29916379</v>
      </c>
    </row>
    <row r="24" spans="3:16" x14ac:dyDescent="0.15">
      <c r="C24" s="56">
        <f t="shared" si="0"/>
        <v>13</v>
      </c>
      <c r="D24" s="155">
        <f t="shared" si="4"/>
        <v>13218223.915721713</v>
      </c>
      <c r="E24" s="150">
        <f t="shared" si="1"/>
        <v>6405224.484376586</v>
      </c>
      <c r="F24" s="150">
        <f t="shared" si="2"/>
        <v>6812999.4313451266</v>
      </c>
      <c r="G24" s="150">
        <f t="shared" si="3"/>
        <v>221945017.86781865</v>
      </c>
      <c r="N24" s="157"/>
    </row>
    <row r="25" spans="3:16" x14ac:dyDescent="0.15">
      <c r="C25" s="56">
        <f t="shared" si="0"/>
        <v>14</v>
      </c>
      <c r="D25" s="155">
        <f t="shared" si="4"/>
        <v>13218223.915721713</v>
      </c>
      <c r="E25" s="150">
        <f t="shared" si="1"/>
        <v>6214460.5002989229</v>
      </c>
      <c r="F25" s="150">
        <f t="shared" si="2"/>
        <v>7003763.4154227898</v>
      </c>
      <c r="G25" s="150">
        <f t="shared" si="3"/>
        <v>214941254.45239586</v>
      </c>
    </row>
    <row r="26" spans="3:16" x14ac:dyDescent="0.15">
      <c r="C26" s="56">
        <f t="shared" si="0"/>
        <v>15</v>
      </c>
      <c r="D26" s="155">
        <f t="shared" si="4"/>
        <v>13218223.915721713</v>
      </c>
      <c r="E26" s="150">
        <f t="shared" si="1"/>
        <v>6018355.1246670838</v>
      </c>
      <c r="F26" s="150">
        <f t="shared" si="2"/>
        <v>7199868.7910546288</v>
      </c>
      <c r="G26" s="150">
        <f t="shared" si="3"/>
        <v>207741385.66134122</v>
      </c>
    </row>
    <row r="27" spans="3:16" x14ac:dyDescent="0.15">
      <c r="C27" s="56">
        <f t="shared" si="0"/>
        <v>16</v>
      </c>
      <c r="D27" s="155">
        <f t="shared" si="4"/>
        <v>13218223.915721713</v>
      </c>
      <c r="E27" s="150">
        <f t="shared" si="1"/>
        <v>5816758.7985175541</v>
      </c>
      <c r="F27" s="150">
        <f t="shared" si="2"/>
        <v>7401465.1172041586</v>
      </c>
      <c r="G27" s="150">
        <f t="shared" si="3"/>
        <v>200339920.54413706</v>
      </c>
    </row>
    <row r="28" spans="3:16" x14ac:dyDescent="0.15">
      <c r="C28" s="56">
        <f t="shared" si="0"/>
        <v>17</v>
      </c>
      <c r="D28" s="155">
        <f t="shared" si="4"/>
        <v>13218223.915721713</v>
      </c>
      <c r="E28" s="150">
        <f t="shared" si="1"/>
        <v>5609517.7752358383</v>
      </c>
      <c r="F28" s="150">
        <f t="shared" si="2"/>
        <v>7608706.1404858744</v>
      </c>
      <c r="G28" s="150">
        <f t="shared" si="3"/>
        <v>192731214.40365118</v>
      </c>
    </row>
    <row r="29" spans="3:16" x14ac:dyDescent="0.15">
      <c r="C29" s="56">
        <f t="shared" si="0"/>
        <v>18</v>
      </c>
      <c r="D29" s="155">
        <f t="shared" si="4"/>
        <v>13218223.915721713</v>
      </c>
      <c r="E29" s="150">
        <f t="shared" si="1"/>
        <v>5396474.0033022333</v>
      </c>
      <c r="F29" s="150">
        <f t="shared" si="2"/>
        <v>7821749.9124194793</v>
      </c>
      <c r="G29" s="150">
        <f t="shared" si="3"/>
        <v>184909464.49123171</v>
      </c>
    </row>
    <row r="30" spans="3:16" x14ac:dyDescent="0.15">
      <c r="C30" s="56">
        <f t="shared" si="0"/>
        <v>19</v>
      </c>
      <c r="D30" s="155">
        <f t="shared" si="4"/>
        <v>13218223.915721713</v>
      </c>
      <c r="E30" s="150">
        <f t="shared" si="1"/>
        <v>5177465.0057544876</v>
      </c>
      <c r="F30" s="150">
        <f t="shared" si="2"/>
        <v>8040758.909967225</v>
      </c>
      <c r="G30" s="150">
        <f t="shared" si="3"/>
        <v>176868705.5812645</v>
      </c>
    </row>
    <row r="31" spans="3:16" x14ac:dyDescent="0.15">
      <c r="C31" s="56">
        <f t="shared" si="0"/>
        <v>20</v>
      </c>
      <c r="D31" s="155">
        <f t="shared" si="4"/>
        <v>13218223.915721713</v>
      </c>
      <c r="E31" s="150">
        <f t="shared" si="1"/>
        <v>4952323.7562754061</v>
      </c>
      <c r="F31" s="150">
        <f t="shared" si="2"/>
        <v>8265900.1594463065</v>
      </c>
      <c r="G31" s="150">
        <f t="shared" si="3"/>
        <v>168602805.4218182</v>
      </c>
    </row>
    <row r="32" spans="3:16" x14ac:dyDescent="0.15">
      <c r="C32" s="56">
        <f t="shared" si="0"/>
        <v>21</v>
      </c>
      <c r="D32" s="155">
        <f t="shared" si="4"/>
        <v>13218223.915721713</v>
      </c>
      <c r="E32" s="150">
        <f t="shared" si="1"/>
        <v>4720878.55181091</v>
      </c>
      <c r="F32" s="150">
        <f t="shared" si="2"/>
        <v>8497345.3639108017</v>
      </c>
      <c r="G32" s="150">
        <f t="shared" si="3"/>
        <v>160105460.0579074</v>
      </c>
    </row>
    <row r="33" spans="3:7" x14ac:dyDescent="0.15">
      <c r="C33" s="56">
        <f t="shared" si="0"/>
        <v>22</v>
      </c>
      <c r="D33" s="155">
        <f t="shared" si="4"/>
        <v>13218223.915721713</v>
      </c>
      <c r="E33" s="150">
        <f t="shared" si="1"/>
        <v>4482952.8816214073</v>
      </c>
      <c r="F33" s="150">
        <f t="shared" si="2"/>
        <v>8735271.0341003053</v>
      </c>
      <c r="G33" s="150">
        <f t="shared" si="3"/>
        <v>151370189.02380711</v>
      </c>
    </row>
    <row r="34" spans="3:7" x14ac:dyDescent="0.15">
      <c r="C34" s="56">
        <f t="shared" si="0"/>
        <v>23</v>
      </c>
      <c r="D34" s="155">
        <f t="shared" si="4"/>
        <v>13218223.915721713</v>
      </c>
      <c r="E34" s="150">
        <f t="shared" si="1"/>
        <v>4238365.2926665992</v>
      </c>
      <c r="F34" s="150">
        <f t="shared" si="2"/>
        <v>8979858.6230551135</v>
      </c>
      <c r="G34" s="150">
        <f t="shared" si="3"/>
        <v>142390330.40075201</v>
      </c>
    </row>
    <row r="35" spans="3:7" x14ac:dyDescent="0.15">
      <c r="C35" s="56">
        <f t="shared" si="0"/>
        <v>24</v>
      </c>
      <c r="D35" s="155">
        <f t="shared" si="4"/>
        <v>13218223.915721713</v>
      </c>
      <c r="E35" s="150">
        <f t="shared" si="1"/>
        <v>3986929.2512210561</v>
      </c>
      <c r="F35" s="150">
        <f t="shared" si="2"/>
        <v>9231294.6645006575</v>
      </c>
      <c r="G35" s="150">
        <f t="shared" si="3"/>
        <v>133159035.73625135</v>
      </c>
    </row>
    <row r="36" spans="3:7" x14ac:dyDescent="0.15">
      <c r="C36" s="56">
        <f t="shared" si="0"/>
        <v>25</v>
      </c>
      <c r="D36" s="155">
        <f t="shared" si="4"/>
        <v>13218223.915721713</v>
      </c>
      <c r="E36" s="150">
        <f t="shared" si="1"/>
        <v>3728453.000615038</v>
      </c>
      <c r="F36" s="150">
        <f t="shared" si="2"/>
        <v>9489770.9151066747</v>
      </c>
      <c r="G36" s="150">
        <f t="shared" si="3"/>
        <v>123669264.82114469</v>
      </c>
    </row>
    <row r="37" spans="3:7" x14ac:dyDescent="0.15">
      <c r="C37" s="56">
        <f t="shared" si="0"/>
        <v>26</v>
      </c>
      <c r="D37" s="155">
        <f t="shared" si="4"/>
        <v>13218223.915721713</v>
      </c>
      <c r="E37" s="150">
        <f t="shared" si="1"/>
        <v>3462739.4149920512</v>
      </c>
      <c r="F37" s="150">
        <f t="shared" si="2"/>
        <v>9755484.5007296614</v>
      </c>
      <c r="G37" s="150">
        <f t="shared" si="3"/>
        <v>113913780.32041502</v>
      </c>
    </row>
    <row r="38" spans="3:7" x14ac:dyDescent="0.15">
      <c r="C38" s="56">
        <f t="shared" si="0"/>
        <v>27</v>
      </c>
      <c r="D38" s="155">
        <f t="shared" si="4"/>
        <v>13218223.915721713</v>
      </c>
      <c r="E38" s="150">
        <f t="shared" si="1"/>
        <v>3189585.8489716207</v>
      </c>
      <c r="F38" s="150">
        <f t="shared" si="2"/>
        <v>10028638.066750092</v>
      </c>
      <c r="G38" s="150">
        <f t="shared" si="3"/>
        <v>103885142.25366493</v>
      </c>
    </row>
    <row r="39" spans="3:7" x14ac:dyDescent="0.15">
      <c r="C39" s="56">
        <f t="shared" si="0"/>
        <v>28</v>
      </c>
      <c r="D39" s="155">
        <f t="shared" si="4"/>
        <v>13218223.915721713</v>
      </c>
      <c r="E39" s="150">
        <f t="shared" si="1"/>
        <v>2908783.9831026178</v>
      </c>
      <c r="F39" s="150">
        <f t="shared" si="2"/>
        <v>10309439.932619095</v>
      </c>
      <c r="G39" s="150">
        <f t="shared" si="3"/>
        <v>93575702.321045831</v>
      </c>
    </row>
    <row r="40" spans="3:7" x14ac:dyDescent="0.15">
      <c r="C40" s="56">
        <f t="shared" si="0"/>
        <v>29</v>
      </c>
      <c r="D40" s="155">
        <f t="shared" si="4"/>
        <v>13218223.915721713</v>
      </c>
      <c r="E40" s="150">
        <f t="shared" si="1"/>
        <v>2620119.6649892833</v>
      </c>
      <c r="F40" s="150">
        <f t="shared" si="2"/>
        <v>10598104.250732429</v>
      </c>
      <c r="G40" s="150">
        <f t="shared" si="3"/>
        <v>82977598.070313394</v>
      </c>
    </row>
    <row r="41" spans="3:7" x14ac:dyDescent="0.15">
      <c r="C41" s="56">
        <f t="shared" si="0"/>
        <v>30</v>
      </c>
      <c r="D41" s="155">
        <f t="shared" si="4"/>
        <v>13218223.915721713</v>
      </c>
      <c r="E41" s="150">
        <f t="shared" si="1"/>
        <v>2323372.7459687749</v>
      </c>
      <c r="F41" s="150">
        <f t="shared" si="2"/>
        <v>10894851.169752937</v>
      </c>
      <c r="G41" s="150">
        <f t="shared" si="3"/>
        <v>72082746.900560454</v>
      </c>
    </row>
    <row r="42" spans="3:7" x14ac:dyDescent="0.15">
      <c r="C42" s="56">
        <f t="shared" si="0"/>
        <v>31</v>
      </c>
      <c r="D42" s="155">
        <f t="shared" si="4"/>
        <v>13218223.915721713</v>
      </c>
      <c r="E42" s="150">
        <f t="shared" si="1"/>
        <v>2018316.9132156929</v>
      </c>
      <c r="F42" s="150">
        <f t="shared" si="2"/>
        <v>11199907.00250602</v>
      </c>
      <c r="G42" s="150">
        <f t="shared" si="3"/>
        <v>60882839.898054436</v>
      </c>
    </row>
    <row r="43" spans="3:7" x14ac:dyDescent="0.15">
      <c r="C43" s="56">
        <f t="shared" si="0"/>
        <v>32</v>
      </c>
      <c r="D43" s="155">
        <f t="shared" si="4"/>
        <v>13218223.915721713</v>
      </c>
      <c r="E43" s="150">
        <f t="shared" si="1"/>
        <v>1704719.5171455243</v>
      </c>
      <c r="F43" s="150">
        <f t="shared" si="2"/>
        <v>11513504.398576189</v>
      </c>
      <c r="G43" s="150">
        <f t="shared" si="3"/>
        <v>49369335.499478251</v>
      </c>
    </row>
    <row r="44" spans="3:7" x14ac:dyDescent="0.15">
      <c r="C44" s="56">
        <f t="shared" si="0"/>
        <v>33</v>
      </c>
      <c r="D44" s="155">
        <f t="shared" si="4"/>
        <v>13218223.915721713</v>
      </c>
      <c r="E44" s="150">
        <f t="shared" si="1"/>
        <v>1382341.3939853911</v>
      </c>
      <c r="F44" s="150">
        <f t="shared" si="2"/>
        <v>11835882.521736322</v>
      </c>
      <c r="G44" s="150">
        <f t="shared" si="3"/>
        <v>37533452.977741927</v>
      </c>
    </row>
    <row r="45" spans="3:7" x14ac:dyDescent="0.15">
      <c r="C45" s="56">
        <f t="shared" si="0"/>
        <v>34</v>
      </c>
      <c r="D45" s="155">
        <f t="shared" si="4"/>
        <v>13218223.915721713</v>
      </c>
      <c r="E45" s="150">
        <f t="shared" si="1"/>
        <v>1050936.683376774</v>
      </c>
      <c r="F45" s="150">
        <f t="shared" si="2"/>
        <v>12167287.232344938</v>
      </c>
      <c r="G45" s="150">
        <f t="shared" si="3"/>
        <v>25366165.745396987</v>
      </c>
    </row>
    <row r="46" spans="3:7" x14ac:dyDescent="0.15">
      <c r="C46" s="56">
        <f t="shared" si="0"/>
        <v>35</v>
      </c>
      <c r="D46" s="155">
        <f t="shared" si="4"/>
        <v>13218223.915721713</v>
      </c>
      <c r="E46" s="150">
        <f t="shared" si="1"/>
        <v>710252.64087111561</v>
      </c>
      <c r="F46" s="150">
        <f t="shared" si="2"/>
        <v>12507971.274850598</v>
      </c>
      <c r="G46" s="150">
        <f t="shared" si="3"/>
        <v>12858194.470546389</v>
      </c>
    </row>
    <row r="47" spans="3:7" x14ac:dyDescent="0.15">
      <c r="C47" s="56">
        <f t="shared" si="0"/>
        <v>36</v>
      </c>
      <c r="D47" s="155">
        <f t="shared" si="4"/>
        <v>13218223.915721713</v>
      </c>
      <c r="E47" s="150">
        <f t="shared" si="1"/>
        <v>360029.4451752989</v>
      </c>
      <c r="F47" s="150">
        <f t="shared" si="2"/>
        <v>12858194.470546413</v>
      </c>
      <c r="G47" s="150">
        <v>0</v>
      </c>
    </row>
    <row r="48" spans="3:7" x14ac:dyDescent="0.15">
      <c r="C48" s="56">
        <f t="shared" si="0"/>
        <v>37</v>
      </c>
      <c r="D48" s="155">
        <v>0</v>
      </c>
      <c r="E48" s="150">
        <f t="shared" si="1"/>
        <v>0</v>
      </c>
      <c r="F48" s="150">
        <f t="shared" si="2"/>
        <v>0</v>
      </c>
      <c r="G48" s="150">
        <f t="shared" si="3"/>
        <v>0</v>
      </c>
    </row>
    <row r="49" spans="3:7" x14ac:dyDescent="0.15">
      <c r="C49" s="56">
        <f t="shared" si="0"/>
        <v>38</v>
      </c>
      <c r="D49" s="155">
        <f t="shared" si="4"/>
        <v>0</v>
      </c>
      <c r="E49" s="150">
        <f t="shared" si="1"/>
        <v>0</v>
      </c>
      <c r="F49" s="150">
        <f t="shared" si="2"/>
        <v>0</v>
      </c>
      <c r="G49" s="150">
        <f t="shared" si="3"/>
        <v>0</v>
      </c>
    </row>
    <row r="50" spans="3:7" x14ac:dyDescent="0.15">
      <c r="C50" s="56">
        <f t="shared" si="0"/>
        <v>39</v>
      </c>
      <c r="D50" s="155">
        <f t="shared" si="4"/>
        <v>0</v>
      </c>
      <c r="E50" s="150">
        <f t="shared" si="1"/>
        <v>0</v>
      </c>
      <c r="F50" s="150">
        <f t="shared" si="2"/>
        <v>0</v>
      </c>
      <c r="G50" s="150">
        <f t="shared" si="3"/>
        <v>0</v>
      </c>
    </row>
    <row r="51" spans="3:7" x14ac:dyDescent="0.15">
      <c r="C51" s="56">
        <f t="shared" si="0"/>
        <v>40</v>
      </c>
      <c r="D51" s="155">
        <f t="shared" si="4"/>
        <v>0</v>
      </c>
      <c r="E51" s="150">
        <f t="shared" si="1"/>
        <v>0</v>
      </c>
      <c r="F51" s="150">
        <f t="shared" si="2"/>
        <v>0</v>
      </c>
      <c r="G51" s="150">
        <f t="shared" si="3"/>
        <v>0</v>
      </c>
    </row>
    <row r="52" spans="3:7" x14ac:dyDescent="0.15">
      <c r="C52" s="56">
        <f t="shared" si="0"/>
        <v>41</v>
      </c>
      <c r="D52" s="155">
        <f t="shared" si="4"/>
        <v>0</v>
      </c>
      <c r="E52" s="150">
        <f t="shared" si="1"/>
        <v>0</v>
      </c>
      <c r="F52" s="150">
        <f t="shared" si="2"/>
        <v>0</v>
      </c>
      <c r="G52" s="150">
        <f t="shared" si="3"/>
        <v>0</v>
      </c>
    </row>
    <row r="53" spans="3:7" x14ac:dyDescent="0.15">
      <c r="C53" s="56">
        <f t="shared" si="0"/>
        <v>42</v>
      </c>
      <c r="D53" s="155">
        <f t="shared" si="4"/>
        <v>0</v>
      </c>
      <c r="E53" s="150">
        <f t="shared" si="1"/>
        <v>0</v>
      </c>
      <c r="F53" s="150">
        <f t="shared" si="2"/>
        <v>0</v>
      </c>
      <c r="G53" s="150">
        <f t="shared" si="3"/>
        <v>0</v>
      </c>
    </row>
    <row r="54" spans="3:7" x14ac:dyDescent="0.15">
      <c r="C54" s="56">
        <f t="shared" si="0"/>
        <v>43</v>
      </c>
      <c r="D54" s="155">
        <f t="shared" si="4"/>
        <v>0</v>
      </c>
      <c r="E54" s="150">
        <f t="shared" si="1"/>
        <v>0</v>
      </c>
      <c r="F54" s="150">
        <f t="shared" si="2"/>
        <v>0</v>
      </c>
      <c r="G54" s="150">
        <f t="shared" si="3"/>
        <v>0</v>
      </c>
    </row>
    <row r="55" spans="3:7" x14ac:dyDescent="0.15">
      <c r="C55" s="56">
        <f t="shared" si="0"/>
        <v>44</v>
      </c>
      <c r="D55" s="155">
        <f t="shared" si="4"/>
        <v>0</v>
      </c>
      <c r="E55" s="150">
        <f t="shared" si="1"/>
        <v>0</v>
      </c>
      <c r="F55" s="150">
        <f t="shared" si="2"/>
        <v>0</v>
      </c>
      <c r="G55" s="150">
        <f t="shared" si="3"/>
        <v>0</v>
      </c>
    </row>
    <row r="56" spans="3:7" x14ac:dyDescent="0.15">
      <c r="C56" s="56">
        <f t="shared" si="0"/>
        <v>45</v>
      </c>
      <c r="D56" s="155">
        <f t="shared" si="4"/>
        <v>0</v>
      </c>
      <c r="E56" s="150">
        <f t="shared" si="1"/>
        <v>0</v>
      </c>
      <c r="F56" s="150">
        <f t="shared" si="2"/>
        <v>0</v>
      </c>
      <c r="G56" s="150">
        <f t="shared" si="3"/>
        <v>0</v>
      </c>
    </row>
    <row r="57" spans="3:7" x14ac:dyDescent="0.15">
      <c r="C57" s="56">
        <f t="shared" si="0"/>
        <v>46</v>
      </c>
      <c r="D57" s="155">
        <f t="shared" si="4"/>
        <v>0</v>
      </c>
      <c r="E57" s="150">
        <f t="shared" si="1"/>
        <v>0</v>
      </c>
      <c r="F57" s="150">
        <f t="shared" si="2"/>
        <v>0</v>
      </c>
      <c r="G57" s="150">
        <f t="shared" si="3"/>
        <v>0</v>
      </c>
    </row>
    <row r="58" spans="3:7" x14ac:dyDescent="0.15">
      <c r="C58" s="56">
        <f t="shared" si="0"/>
        <v>47</v>
      </c>
      <c r="D58" s="155">
        <f t="shared" si="4"/>
        <v>0</v>
      </c>
      <c r="E58" s="150">
        <f t="shared" si="1"/>
        <v>0</v>
      </c>
      <c r="F58" s="150">
        <f t="shared" si="2"/>
        <v>0</v>
      </c>
      <c r="G58" s="150">
        <f t="shared" si="3"/>
        <v>0</v>
      </c>
    </row>
    <row r="59" spans="3:7" x14ac:dyDescent="0.15">
      <c r="C59" s="56">
        <f t="shared" si="0"/>
        <v>48</v>
      </c>
      <c r="D59" s="155">
        <f t="shared" si="4"/>
        <v>0</v>
      </c>
      <c r="E59" s="150">
        <f t="shared" si="1"/>
        <v>0</v>
      </c>
      <c r="F59" s="150">
        <f t="shared" si="2"/>
        <v>0</v>
      </c>
      <c r="G59" s="150">
        <f t="shared" si="3"/>
        <v>0</v>
      </c>
    </row>
    <row r="60" spans="3:7" x14ac:dyDescent="0.15">
      <c r="C60" s="56">
        <f t="shared" si="0"/>
        <v>49</v>
      </c>
      <c r="D60" s="155">
        <f t="shared" si="4"/>
        <v>0</v>
      </c>
      <c r="E60" s="150">
        <f t="shared" si="1"/>
        <v>0</v>
      </c>
      <c r="F60" s="150">
        <f t="shared" si="2"/>
        <v>0</v>
      </c>
      <c r="G60" s="150">
        <f t="shared" si="3"/>
        <v>0</v>
      </c>
    </row>
    <row r="61" spans="3:7" x14ac:dyDescent="0.15">
      <c r="C61" s="56">
        <f t="shared" si="0"/>
        <v>50</v>
      </c>
      <c r="D61" s="155">
        <f t="shared" si="4"/>
        <v>0</v>
      </c>
      <c r="E61" s="150">
        <f t="shared" si="1"/>
        <v>0</v>
      </c>
      <c r="F61" s="150">
        <f t="shared" si="2"/>
        <v>0</v>
      </c>
      <c r="G61" s="150">
        <f t="shared" si="3"/>
        <v>0</v>
      </c>
    </row>
    <row r="62" spans="3:7" x14ac:dyDescent="0.15">
      <c r="C62" s="56">
        <f t="shared" si="0"/>
        <v>51</v>
      </c>
      <c r="D62" s="155">
        <f t="shared" si="4"/>
        <v>0</v>
      </c>
      <c r="E62" s="150">
        <f t="shared" si="1"/>
        <v>0</v>
      </c>
      <c r="F62" s="150">
        <f t="shared" si="2"/>
        <v>0</v>
      </c>
      <c r="G62" s="150">
        <f t="shared" si="3"/>
        <v>0</v>
      </c>
    </row>
    <row r="63" spans="3:7" x14ac:dyDescent="0.15">
      <c r="C63" s="56">
        <f t="shared" si="0"/>
        <v>52</v>
      </c>
      <c r="D63" s="155">
        <f t="shared" si="4"/>
        <v>0</v>
      </c>
      <c r="E63" s="150">
        <f t="shared" si="1"/>
        <v>0</v>
      </c>
      <c r="F63" s="150">
        <f t="shared" si="2"/>
        <v>0</v>
      </c>
      <c r="G63" s="150">
        <f t="shared" si="3"/>
        <v>0</v>
      </c>
    </row>
    <row r="64" spans="3:7" x14ac:dyDescent="0.15">
      <c r="C64" s="56">
        <f t="shared" si="0"/>
        <v>53</v>
      </c>
      <c r="D64" s="155">
        <f t="shared" si="4"/>
        <v>0</v>
      </c>
      <c r="E64" s="150">
        <f t="shared" si="1"/>
        <v>0</v>
      </c>
      <c r="F64" s="150">
        <f t="shared" si="2"/>
        <v>0</v>
      </c>
      <c r="G64" s="150">
        <f t="shared" si="3"/>
        <v>0</v>
      </c>
    </row>
    <row r="65" spans="3:11" x14ac:dyDescent="0.15">
      <c r="C65" s="56">
        <f t="shared" si="0"/>
        <v>54</v>
      </c>
      <c r="D65" s="155">
        <f t="shared" si="4"/>
        <v>0</v>
      </c>
      <c r="E65" s="150">
        <f t="shared" si="1"/>
        <v>0</v>
      </c>
      <c r="F65" s="150">
        <f t="shared" si="2"/>
        <v>0</v>
      </c>
      <c r="G65" s="150">
        <f t="shared" si="3"/>
        <v>0</v>
      </c>
    </row>
    <row r="66" spans="3:11" x14ac:dyDescent="0.15">
      <c r="C66" s="56">
        <f t="shared" si="0"/>
        <v>55</v>
      </c>
      <c r="D66" s="155">
        <f t="shared" si="4"/>
        <v>0</v>
      </c>
      <c r="E66" s="150">
        <f t="shared" si="1"/>
        <v>0</v>
      </c>
      <c r="F66" s="150">
        <f t="shared" si="2"/>
        <v>0</v>
      </c>
      <c r="G66" s="150">
        <f t="shared" si="3"/>
        <v>0</v>
      </c>
    </row>
    <row r="67" spans="3:11" x14ac:dyDescent="0.15">
      <c r="C67" s="56">
        <f t="shared" si="0"/>
        <v>56</v>
      </c>
      <c r="D67" s="155">
        <f t="shared" si="4"/>
        <v>0</v>
      </c>
      <c r="E67" s="150">
        <f t="shared" si="1"/>
        <v>0</v>
      </c>
      <c r="F67" s="150">
        <f t="shared" si="2"/>
        <v>0</v>
      </c>
      <c r="G67" s="150">
        <f t="shared" si="3"/>
        <v>0</v>
      </c>
    </row>
    <row r="68" spans="3:11" x14ac:dyDescent="0.15">
      <c r="C68" s="56">
        <f t="shared" si="0"/>
        <v>57</v>
      </c>
      <c r="D68" s="155">
        <f t="shared" si="4"/>
        <v>0</v>
      </c>
      <c r="E68" s="150">
        <f t="shared" si="1"/>
        <v>0</v>
      </c>
      <c r="F68" s="150">
        <f t="shared" si="2"/>
        <v>0</v>
      </c>
      <c r="G68" s="150">
        <f t="shared" si="3"/>
        <v>0</v>
      </c>
    </row>
    <row r="69" spans="3:11" x14ac:dyDescent="0.15">
      <c r="C69" s="56">
        <f t="shared" si="0"/>
        <v>58</v>
      </c>
      <c r="D69" s="155">
        <f t="shared" si="4"/>
        <v>0</v>
      </c>
      <c r="E69" s="150">
        <f t="shared" si="1"/>
        <v>0</v>
      </c>
      <c r="F69" s="150">
        <f t="shared" si="2"/>
        <v>0</v>
      </c>
      <c r="G69" s="150">
        <f t="shared" si="3"/>
        <v>0</v>
      </c>
    </row>
    <row r="70" spans="3:11" x14ac:dyDescent="0.15">
      <c r="C70" s="56">
        <f t="shared" si="0"/>
        <v>59</v>
      </c>
      <c r="D70" s="155">
        <f t="shared" si="4"/>
        <v>0</v>
      </c>
      <c r="E70" s="150">
        <f t="shared" si="1"/>
        <v>0</v>
      </c>
      <c r="F70" s="150">
        <f t="shared" si="2"/>
        <v>0</v>
      </c>
      <c r="G70" s="150">
        <f t="shared" si="3"/>
        <v>0</v>
      </c>
    </row>
    <row r="71" spans="3:11" x14ac:dyDescent="0.15">
      <c r="C71" s="56">
        <f t="shared" si="0"/>
        <v>60</v>
      </c>
      <c r="D71" s="155">
        <f t="shared" si="4"/>
        <v>0</v>
      </c>
      <c r="E71" s="150">
        <f t="shared" si="1"/>
        <v>0</v>
      </c>
      <c r="F71" s="150">
        <f>D71-E71</f>
        <v>0</v>
      </c>
      <c r="G71" s="150">
        <f t="shared" si="3"/>
        <v>0</v>
      </c>
    </row>
    <row r="73" spans="3:11" x14ac:dyDescent="0.15">
      <c r="C73" s="94"/>
      <c r="D73" s="94"/>
      <c r="E73" s="94"/>
      <c r="F73" s="94"/>
      <c r="G73" s="94"/>
      <c r="H73" s="94"/>
      <c r="I73" s="94"/>
      <c r="J73" s="94"/>
      <c r="K73" s="94"/>
    </row>
    <row r="74" spans="3:11" x14ac:dyDescent="0.15">
      <c r="C74" s="94"/>
      <c r="D74" s="94"/>
      <c r="E74" s="94"/>
      <c r="F74" s="94"/>
      <c r="G74" s="94"/>
      <c r="H74" s="94"/>
      <c r="I74" s="94"/>
      <c r="J74" s="94"/>
      <c r="K74" s="94"/>
    </row>
    <row r="75" spans="3:11" x14ac:dyDescent="0.15">
      <c r="C75" s="94"/>
      <c r="D75" s="94"/>
      <c r="E75" s="94"/>
      <c r="F75" s="94"/>
      <c r="G75" s="94"/>
      <c r="H75" s="94"/>
      <c r="I75" s="94"/>
      <c r="J75" s="94"/>
      <c r="K75" s="94"/>
    </row>
    <row r="76" spans="3:11" x14ac:dyDescent="0.15">
      <c r="C76" s="94"/>
      <c r="D76" s="94"/>
      <c r="E76" s="94"/>
      <c r="F76" s="94"/>
      <c r="G76" s="94"/>
      <c r="H76" s="94"/>
      <c r="I76" s="94"/>
      <c r="J76" s="94"/>
      <c r="K76" s="94"/>
    </row>
    <row r="77" spans="3:11" x14ac:dyDescent="0.15">
      <c r="C77" s="94"/>
      <c r="D77" s="94"/>
      <c r="E77" s="94"/>
      <c r="F77" s="94"/>
      <c r="G77" s="94"/>
      <c r="H77" s="94"/>
      <c r="I77" s="94"/>
      <c r="J77" s="94"/>
      <c r="K77" s="94"/>
    </row>
    <row r="78" spans="3:11" x14ac:dyDescent="0.15">
      <c r="C78" s="94"/>
      <c r="D78" s="94"/>
      <c r="E78" s="94"/>
      <c r="F78" s="94"/>
      <c r="G78" s="94"/>
      <c r="H78" s="94"/>
      <c r="I78" s="94"/>
      <c r="J78" s="94"/>
      <c r="K78" s="94"/>
    </row>
    <row r="79" spans="3:11" x14ac:dyDescent="0.15">
      <c r="C79" s="94"/>
      <c r="D79" s="94"/>
      <c r="E79" s="94"/>
      <c r="F79" s="94"/>
      <c r="G79" s="94"/>
      <c r="H79" s="94"/>
      <c r="I79" s="94"/>
      <c r="J79" s="94"/>
      <c r="K79" s="94"/>
    </row>
    <row r="80" spans="3:11" x14ac:dyDescent="0.15">
      <c r="C80" s="94"/>
      <c r="D80" s="94"/>
      <c r="E80" s="94"/>
      <c r="F80" s="94"/>
      <c r="G80" s="94"/>
      <c r="H80" s="94"/>
      <c r="I80" s="94"/>
      <c r="J80" s="94"/>
      <c r="K80" s="94"/>
    </row>
    <row r="81" spans="3:11" x14ac:dyDescent="0.15">
      <c r="C81" s="94"/>
      <c r="D81" s="94"/>
      <c r="E81" s="94"/>
      <c r="F81" s="94"/>
      <c r="G81" s="94"/>
      <c r="H81" s="94"/>
      <c r="I81" s="94"/>
      <c r="J81" s="94"/>
      <c r="K81" s="94"/>
    </row>
    <row r="82" spans="3:11" x14ac:dyDescent="0.15">
      <c r="C82" s="94"/>
      <c r="D82" s="94"/>
      <c r="E82" s="94"/>
      <c r="F82" s="94"/>
      <c r="G82" s="94"/>
      <c r="H82" s="94"/>
      <c r="I82" s="94"/>
      <c r="J82" s="94"/>
      <c r="K82" s="94"/>
    </row>
    <row r="83" spans="3:11" x14ac:dyDescent="0.15">
      <c r="C83" s="94"/>
      <c r="D83" s="94"/>
      <c r="E83" s="94"/>
      <c r="F83" s="94"/>
      <c r="G83" s="94"/>
      <c r="H83" s="94"/>
      <c r="I83" s="94"/>
      <c r="J83" s="94"/>
      <c r="K83" s="94"/>
    </row>
    <row r="84" spans="3:11" x14ac:dyDescent="0.15">
      <c r="C84" s="94"/>
      <c r="D84" s="94"/>
      <c r="E84" s="94"/>
      <c r="F84" s="94"/>
      <c r="G84" s="94"/>
      <c r="H84" s="94"/>
      <c r="I84" s="94"/>
      <c r="J84" s="94"/>
      <c r="K84" s="94"/>
    </row>
    <row r="85" spans="3:11" x14ac:dyDescent="0.15">
      <c r="C85" s="94"/>
      <c r="D85" s="94"/>
      <c r="E85" s="94"/>
      <c r="F85" s="94"/>
      <c r="G85" s="94"/>
      <c r="H85" s="94"/>
      <c r="I85" s="94"/>
      <c r="J85" s="94"/>
      <c r="K85" s="94"/>
    </row>
    <row r="86" spans="3:11" x14ac:dyDescent="0.15">
      <c r="C86" s="94"/>
      <c r="D86" s="94"/>
      <c r="E86" s="94"/>
      <c r="F86" s="94"/>
      <c r="G86" s="94"/>
      <c r="H86" s="94"/>
      <c r="I86" s="94"/>
      <c r="J86" s="94"/>
      <c r="K86" s="94"/>
    </row>
    <row r="87" spans="3:11" x14ac:dyDescent="0.15">
      <c r="C87" s="94"/>
      <c r="D87" s="94"/>
      <c r="E87" s="94"/>
      <c r="F87" s="94"/>
      <c r="G87" s="94"/>
      <c r="H87" s="94"/>
      <c r="I87" s="94"/>
      <c r="J87" s="94"/>
      <c r="K87" s="94"/>
    </row>
    <row r="88" spans="3:11" x14ac:dyDescent="0.15">
      <c r="C88" s="94"/>
      <c r="D88" s="94"/>
      <c r="E88" s="94"/>
      <c r="F88" s="94"/>
      <c r="G88" s="94"/>
      <c r="H88" s="94"/>
      <c r="I88" s="94"/>
      <c r="J88" s="94"/>
      <c r="K88" s="94"/>
    </row>
    <row r="89" spans="3:11" x14ac:dyDescent="0.15">
      <c r="C89" s="94"/>
      <c r="D89" s="94"/>
      <c r="E89" s="94"/>
      <c r="F89" s="94"/>
      <c r="G89" s="94"/>
      <c r="H89" s="94"/>
      <c r="I89" s="94"/>
      <c r="J89" s="94"/>
      <c r="K89" s="94"/>
    </row>
    <row r="90" spans="3:11" x14ac:dyDescent="0.15">
      <c r="C90" s="94"/>
      <c r="D90" s="94"/>
      <c r="E90" s="94"/>
      <c r="F90" s="94"/>
      <c r="G90" s="94"/>
      <c r="H90" s="94"/>
      <c r="I90" s="94"/>
      <c r="J90" s="94"/>
      <c r="K90" s="94"/>
    </row>
    <row r="91" spans="3:11" x14ac:dyDescent="0.15">
      <c r="C91" s="94"/>
      <c r="D91" s="94"/>
      <c r="E91" s="94"/>
      <c r="F91" s="94"/>
      <c r="G91" s="94"/>
      <c r="H91" s="94"/>
      <c r="I91" s="94"/>
      <c r="J91" s="94"/>
      <c r="K91" s="94"/>
    </row>
    <row r="92" spans="3:11" x14ac:dyDescent="0.15">
      <c r="C92" s="94"/>
      <c r="D92" s="94"/>
      <c r="E92" s="94"/>
      <c r="F92" s="94"/>
      <c r="G92" s="94"/>
      <c r="H92" s="94"/>
      <c r="I92" s="94"/>
      <c r="J92" s="94"/>
      <c r="K92" s="94"/>
    </row>
    <row r="93" spans="3:11" x14ac:dyDescent="0.15">
      <c r="C93" s="94"/>
      <c r="D93" s="94"/>
      <c r="E93" s="94"/>
      <c r="F93" s="94"/>
      <c r="G93" s="94"/>
      <c r="H93" s="94"/>
      <c r="I93" s="94"/>
      <c r="J93" s="94"/>
      <c r="K93" s="94"/>
    </row>
    <row r="94" spans="3:11" x14ac:dyDescent="0.15">
      <c r="C94" s="94"/>
      <c r="D94" s="94"/>
      <c r="E94" s="94"/>
      <c r="F94" s="94"/>
      <c r="G94" s="94"/>
      <c r="H94" s="94"/>
      <c r="I94" s="94"/>
      <c r="J94" s="94"/>
      <c r="K94" s="94"/>
    </row>
    <row r="95" spans="3:11" x14ac:dyDescent="0.15">
      <c r="C95" s="94"/>
      <c r="D95" s="94"/>
      <c r="E95" s="94"/>
      <c r="F95" s="94"/>
      <c r="G95" s="94"/>
      <c r="H95" s="94"/>
      <c r="I95" s="94"/>
      <c r="J95" s="94"/>
      <c r="K95" s="94"/>
    </row>
    <row r="96" spans="3:11" x14ac:dyDescent="0.15">
      <c r="C96" s="94"/>
      <c r="D96" s="94"/>
      <c r="E96" s="94"/>
      <c r="F96" s="94"/>
      <c r="G96" s="94"/>
      <c r="H96" s="94"/>
      <c r="I96" s="94"/>
      <c r="J96" s="94"/>
      <c r="K96" s="94"/>
    </row>
    <row r="97" spans="3:11" x14ac:dyDescent="0.15">
      <c r="C97" s="94"/>
      <c r="D97" s="94"/>
      <c r="E97" s="94"/>
      <c r="F97" s="94"/>
      <c r="G97" s="94"/>
      <c r="H97" s="94"/>
      <c r="I97" s="94"/>
      <c r="J97" s="94"/>
      <c r="K97" s="94"/>
    </row>
    <row r="98" spans="3:11" x14ac:dyDescent="0.15">
      <c r="C98" s="94"/>
      <c r="D98" s="94"/>
      <c r="E98" s="94"/>
      <c r="F98" s="94"/>
      <c r="G98" s="94"/>
      <c r="H98" s="94"/>
      <c r="I98" s="94"/>
      <c r="J98" s="94"/>
      <c r="K98" s="94"/>
    </row>
    <row r="99" spans="3:11" x14ac:dyDescent="0.15">
      <c r="C99" s="94"/>
      <c r="D99" s="94"/>
      <c r="E99" s="94"/>
      <c r="F99" s="94"/>
      <c r="G99" s="94"/>
      <c r="H99" s="94"/>
      <c r="I99" s="94"/>
      <c r="J99" s="94"/>
      <c r="K99" s="94"/>
    </row>
    <row r="100" spans="3:11" x14ac:dyDescent="0.15">
      <c r="C100" s="94"/>
      <c r="D100" s="94"/>
      <c r="E100" s="94"/>
      <c r="F100" s="94"/>
      <c r="G100" s="94"/>
      <c r="H100" s="94"/>
      <c r="I100" s="94"/>
      <c r="J100" s="94"/>
      <c r="K100" s="94"/>
    </row>
    <row r="101" spans="3:11" x14ac:dyDescent="0.15">
      <c r="C101" s="94"/>
      <c r="D101" s="94"/>
      <c r="E101" s="94"/>
      <c r="F101" s="94"/>
      <c r="G101" s="94"/>
      <c r="H101" s="94"/>
      <c r="I101" s="94"/>
      <c r="J101" s="94"/>
      <c r="K101" s="94"/>
    </row>
    <row r="102" spans="3:11" x14ac:dyDescent="0.15">
      <c r="C102" s="94"/>
      <c r="D102" s="94"/>
      <c r="E102" s="94"/>
      <c r="F102" s="94"/>
      <c r="G102" s="94"/>
      <c r="H102" s="94"/>
      <c r="I102" s="94"/>
      <c r="J102" s="94"/>
      <c r="K102" s="94"/>
    </row>
    <row r="103" spans="3:11" x14ac:dyDescent="0.15">
      <c r="C103" s="94"/>
      <c r="D103" s="94"/>
      <c r="E103" s="94"/>
      <c r="F103" s="94"/>
      <c r="G103" s="94"/>
      <c r="H103" s="94"/>
      <c r="I103" s="94"/>
      <c r="J103" s="94"/>
      <c r="K103" s="94"/>
    </row>
    <row r="104" spans="3:11" x14ac:dyDescent="0.15">
      <c r="C104" s="94"/>
      <c r="D104" s="94"/>
      <c r="E104" s="94"/>
      <c r="F104" s="94"/>
      <c r="G104" s="94"/>
      <c r="H104" s="94"/>
      <c r="I104" s="94"/>
      <c r="J104" s="94"/>
      <c r="K104" s="94"/>
    </row>
    <row r="105" spans="3:11" x14ac:dyDescent="0.15">
      <c r="C105" s="94"/>
      <c r="D105" s="94"/>
      <c r="E105" s="94"/>
      <c r="F105" s="94"/>
      <c r="G105" s="94"/>
      <c r="H105" s="94"/>
      <c r="I105" s="94"/>
      <c r="J105" s="94"/>
      <c r="K105" s="94"/>
    </row>
    <row r="106" spans="3:11" x14ac:dyDescent="0.15">
      <c r="C106" s="94"/>
      <c r="D106" s="94"/>
      <c r="E106" s="94"/>
      <c r="F106" s="94"/>
      <c r="G106" s="94"/>
      <c r="H106" s="94"/>
      <c r="I106" s="94"/>
      <c r="J106" s="94"/>
      <c r="K106" s="94"/>
    </row>
    <row r="107" spans="3:11" x14ac:dyDescent="0.15">
      <c r="C107" s="94"/>
      <c r="D107" s="94"/>
      <c r="E107" s="94"/>
      <c r="F107" s="94"/>
      <c r="G107" s="94"/>
      <c r="H107" s="94"/>
      <c r="I107" s="94"/>
      <c r="J107" s="94"/>
      <c r="K107" s="94"/>
    </row>
    <row r="108" spans="3:11" x14ac:dyDescent="0.15">
      <c r="C108" s="94"/>
      <c r="D108" s="94"/>
      <c r="E108" s="94"/>
      <c r="F108" s="94"/>
      <c r="G108" s="94"/>
      <c r="H108" s="94"/>
      <c r="I108" s="94"/>
      <c r="J108" s="94"/>
      <c r="K108" s="94"/>
    </row>
    <row r="109" spans="3:11" x14ac:dyDescent="0.15">
      <c r="C109" s="94"/>
      <c r="D109" s="94"/>
      <c r="E109" s="94"/>
      <c r="F109" s="94"/>
      <c r="G109" s="94"/>
      <c r="H109" s="94"/>
      <c r="I109" s="94"/>
      <c r="J109" s="94"/>
      <c r="K109" s="94"/>
    </row>
    <row r="110" spans="3:11" x14ac:dyDescent="0.15">
      <c r="C110" s="94"/>
      <c r="D110" s="94"/>
      <c r="E110" s="94"/>
      <c r="F110" s="94"/>
      <c r="G110" s="94"/>
      <c r="H110" s="94"/>
      <c r="I110" s="94"/>
      <c r="J110" s="94"/>
      <c r="K110" s="94"/>
    </row>
    <row r="111" spans="3:11" x14ac:dyDescent="0.15">
      <c r="C111" s="94"/>
      <c r="D111" s="94"/>
      <c r="E111" s="94"/>
      <c r="F111" s="94"/>
      <c r="G111" s="94"/>
      <c r="H111" s="94"/>
      <c r="I111" s="94"/>
      <c r="J111" s="94"/>
      <c r="K111" s="94"/>
    </row>
    <row r="112" spans="3:11" x14ac:dyDescent="0.15">
      <c r="C112" s="94"/>
      <c r="D112" s="94"/>
      <c r="E112" s="94"/>
      <c r="F112" s="94"/>
      <c r="G112" s="94"/>
      <c r="H112" s="94"/>
      <c r="I112" s="94"/>
      <c r="J112" s="94"/>
      <c r="K112" s="94"/>
    </row>
    <row r="113" spans="3:11" x14ac:dyDescent="0.15">
      <c r="C113" s="94"/>
      <c r="D113" s="94"/>
      <c r="E113" s="94"/>
      <c r="F113" s="94"/>
      <c r="G113" s="94"/>
      <c r="H113" s="94"/>
      <c r="I113" s="94"/>
      <c r="J113" s="94"/>
      <c r="K113" s="94"/>
    </row>
    <row r="114" spans="3:11" x14ac:dyDescent="0.15">
      <c r="C114" s="94"/>
      <c r="D114" s="94"/>
      <c r="E114" s="94"/>
      <c r="F114" s="94"/>
      <c r="G114" s="94"/>
      <c r="H114" s="94"/>
      <c r="I114" s="94"/>
      <c r="J114" s="94"/>
      <c r="K114" s="94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B1" zoomScale="81" zoomScaleNormal="84" workbookViewId="0">
      <selection activeCell="C27" sqref="C27:E27"/>
    </sheetView>
  </sheetViews>
  <sheetFormatPr baseColWidth="10" defaultColWidth="11.5" defaultRowHeight="13" x14ac:dyDescent="0.15"/>
  <cols>
    <col min="1" max="1" width="8" style="9" customWidth="1"/>
    <col min="2" max="2" width="3.33203125" style="9" bestFit="1" customWidth="1"/>
    <col min="3" max="3" width="32" style="9" customWidth="1"/>
    <col min="4" max="4" width="19.6640625" style="9" customWidth="1"/>
    <col min="5" max="5" width="14.83203125" style="9" customWidth="1"/>
    <col min="6" max="6" width="21.5" style="9" customWidth="1"/>
    <col min="7" max="7" width="18.33203125" style="9" customWidth="1"/>
    <col min="8" max="8" width="16.1640625" style="9" customWidth="1"/>
    <col min="9" max="9" width="21.1640625" style="9" customWidth="1"/>
    <col min="10" max="10" width="13.83203125" style="9" customWidth="1"/>
    <col min="11" max="11" width="16.6640625" style="9" customWidth="1"/>
    <col min="12" max="12" width="11.5" style="9"/>
    <col min="13" max="13" width="17.1640625" style="9" bestFit="1" customWidth="1"/>
    <col min="14" max="16384" width="11.5" style="9"/>
  </cols>
  <sheetData>
    <row r="1" spans="1:7" x14ac:dyDescent="0.15">
      <c r="F1" s="14"/>
    </row>
    <row r="2" spans="1:7" x14ac:dyDescent="0.15">
      <c r="C2" s="9" t="s">
        <v>151</v>
      </c>
      <c r="F2" s="69">
        <f>'COSTOS Y GASTOS'!D62</f>
        <v>16332</v>
      </c>
    </row>
    <row r="4" spans="1:7" x14ac:dyDescent="0.15">
      <c r="A4" s="6" t="s">
        <v>15</v>
      </c>
      <c r="B4" s="125">
        <v>27</v>
      </c>
      <c r="C4" s="125" t="s">
        <v>266</v>
      </c>
      <c r="D4" s="126"/>
    </row>
    <row r="6" spans="1:7" x14ac:dyDescent="0.15">
      <c r="C6" s="257" t="s">
        <v>266</v>
      </c>
      <c r="D6" s="261"/>
      <c r="E6" s="261"/>
      <c r="F6" s="265" t="s">
        <v>245</v>
      </c>
    </row>
    <row r="7" spans="1:7" x14ac:dyDescent="0.15">
      <c r="C7" s="262"/>
      <c r="D7" s="263"/>
      <c r="E7" s="263"/>
      <c r="F7" s="266" t="s">
        <v>29</v>
      </c>
      <c r="G7" s="127"/>
    </row>
    <row r="8" spans="1:7" ht="14" x14ac:dyDescent="0.15">
      <c r="C8" s="128" t="s">
        <v>273</v>
      </c>
      <c r="D8" s="129"/>
      <c r="E8" s="130" t="s">
        <v>126</v>
      </c>
      <c r="F8" s="131">
        <f>'COSTOS Y GASTOS'!F84</f>
        <v>240613316.16</v>
      </c>
    </row>
    <row r="9" spans="1:7" ht="14" x14ac:dyDescent="0.15">
      <c r="C9" s="132" t="s">
        <v>138</v>
      </c>
      <c r="D9" s="133"/>
      <c r="E9" s="134" t="s">
        <v>118</v>
      </c>
      <c r="F9" s="16">
        <f>SUM(D10:D15)</f>
        <v>226092117</v>
      </c>
    </row>
    <row r="10" spans="1:7" ht="14" x14ac:dyDescent="0.15">
      <c r="C10" s="132" t="s">
        <v>63</v>
      </c>
      <c r="D10" s="135">
        <f>('COSTOS Y GASTOS'!F77)</f>
        <v>182400000</v>
      </c>
      <c r="E10" s="136"/>
      <c r="F10" s="16"/>
    </row>
    <row r="11" spans="1:7" ht="14" x14ac:dyDescent="0.15">
      <c r="C11" s="137" t="s">
        <v>64</v>
      </c>
      <c r="D11" s="135">
        <f>('COSTOS Y GASTOS'!F76)*0.2</f>
        <v>7554000</v>
      </c>
      <c r="E11" s="138"/>
      <c r="F11" s="139"/>
    </row>
    <row r="12" spans="1:7" ht="14" x14ac:dyDescent="0.15">
      <c r="C12" s="132" t="s">
        <v>66</v>
      </c>
      <c r="D12" s="135">
        <f>'COSTOS Y GASTOS'!F73+'COSTOS Y GASTOS'!F74+'COSTOS Y GASTOS'!F72+'COSTOS Y GASTOS'!F71+'COSTOS Y GASTOS'!F75</f>
        <v>18463708.5</v>
      </c>
      <c r="E12" s="136"/>
      <c r="F12" s="16"/>
    </row>
    <row r="13" spans="1:7" ht="14" x14ac:dyDescent="0.15">
      <c r="C13" s="137" t="s">
        <v>67</v>
      </c>
      <c r="D13" s="135">
        <f>'COSTOS Y GASTOS'!F69</f>
        <v>8705654.25</v>
      </c>
      <c r="E13" s="138"/>
      <c r="F13" s="139"/>
    </row>
    <row r="14" spans="1:7" ht="14" x14ac:dyDescent="0.15">
      <c r="C14" s="132" t="s">
        <v>68</v>
      </c>
      <c r="D14" s="135">
        <f>'COSTOS Y GASTOS'!F70</f>
        <v>8968754.25</v>
      </c>
      <c r="E14" s="136"/>
      <c r="F14" s="16"/>
    </row>
    <row r="15" spans="1:7" ht="14" x14ac:dyDescent="0.15">
      <c r="C15" s="132" t="s">
        <v>65</v>
      </c>
      <c r="D15" s="135">
        <f>'COSTOS Y GASTOS'!F78</f>
        <v>0</v>
      </c>
      <c r="E15" s="136"/>
      <c r="F15" s="16"/>
    </row>
    <row r="16" spans="1:7" ht="14" x14ac:dyDescent="0.15">
      <c r="C16" s="140" t="s">
        <v>150</v>
      </c>
      <c r="D16" s="141"/>
      <c r="E16" s="134" t="s">
        <v>136</v>
      </c>
      <c r="F16" s="124">
        <f>'COSTOS Y GASTOS'!F139</f>
        <v>251486951.50725198</v>
      </c>
    </row>
    <row r="17" spans="1:8" x14ac:dyDescent="0.15">
      <c r="C17" s="140"/>
      <c r="D17" s="142"/>
      <c r="E17" s="143"/>
      <c r="F17" s="124"/>
    </row>
    <row r="18" spans="1:8" x14ac:dyDescent="0.15">
      <c r="C18" s="279" t="s">
        <v>200</v>
      </c>
      <c r="D18" s="280"/>
      <c r="E18" s="280"/>
      <c r="F18" s="120">
        <f>SUM(F8:F17)</f>
        <v>718192384.66725194</v>
      </c>
    </row>
    <row r="19" spans="1:8" x14ac:dyDescent="0.15">
      <c r="H19" s="144"/>
    </row>
    <row r="20" spans="1:8" x14ac:dyDescent="0.15">
      <c r="A20" s="6" t="s">
        <v>15</v>
      </c>
      <c r="B20" s="125">
        <v>28</v>
      </c>
      <c r="C20" s="125" t="s">
        <v>274</v>
      </c>
      <c r="D20" s="126"/>
    </row>
    <row r="21" spans="1:8" x14ac:dyDescent="0.15">
      <c r="A21" s="6"/>
      <c r="B21" s="125"/>
      <c r="C21" s="125"/>
      <c r="D21" s="126"/>
    </row>
    <row r="22" spans="1:8" x14ac:dyDescent="0.15">
      <c r="C22" s="285" t="s">
        <v>267</v>
      </c>
      <c r="D22" s="285"/>
      <c r="E22" s="285"/>
      <c r="F22" s="285" t="s">
        <v>245</v>
      </c>
    </row>
    <row r="23" spans="1:8" x14ac:dyDescent="0.15">
      <c r="C23" s="285"/>
      <c r="D23" s="285"/>
      <c r="E23" s="285"/>
      <c r="F23" s="285" t="s">
        <v>29</v>
      </c>
    </row>
    <row r="24" spans="1:8" ht="14" x14ac:dyDescent="0.15">
      <c r="C24" s="147" t="s">
        <v>272</v>
      </c>
      <c r="D24" s="147"/>
      <c r="E24" s="148" t="s">
        <v>113</v>
      </c>
      <c r="F24" s="16">
        <f>'COSTOS Y GASTOS'!F85</f>
        <v>184110636</v>
      </c>
    </row>
    <row r="25" spans="1:8" ht="14" x14ac:dyDescent="0.15">
      <c r="C25" s="147" t="s">
        <v>271</v>
      </c>
      <c r="D25" s="147"/>
      <c r="E25" s="148" t="s">
        <v>118</v>
      </c>
      <c r="F25" s="16">
        <f>D26</f>
        <v>37770000</v>
      </c>
    </row>
    <row r="26" spans="1:8" ht="14" x14ac:dyDescent="0.15">
      <c r="C26" s="149" t="s">
        <v>42</v>
      </c>
      <c r="D26" s="150">
        <f>('COSTOS Y GASTOS'!F76)</f>
        <v>37770000</v>
      </c>
      <c r="E26" s="151"/>
      <c r="F26" s="16"/>
    </row>
    <row r="27" spans="1:8" x14ac:dyDescent="0.15">
      <c r="C27" s="238" t="s">
        <v>199</v>
      </c>
      <c r="D27" s="238"/>
      <c r="E27" s="238"/>
      <c r="F27" s="18">
        <f>SUM(F24:F26)</f>
        <v>221880636</v>
      </c>
    </row>
    <row r="29" spans="1:8" x14ac:dyDescent="0.15">
      <c r="A29" s="6" t="s">
        <v>15</v>
      </c>
      <c r="B29" s="125">
        <v>29</v>
      </c>
      <c r="C29" s="125" t="s">
        <v>268</v>
      </c>
    </row>
    <row r="30" spans="1:8" x14ac:dyDescent="0.15">
      <c r="A30" s="6"/>
      <c r="B30" s="125"/>
      <c r="C30" s="125"/>
    </row>
    <row r="31" spans="1:8" ht="12.75" customHeight="1" x14ac:dyDescent="0.15">
      <c r="C31" s="257" t="s">
        <v>268</v>
      </c>
      <c r="D31" s="261"/>
      <c r="E31" s="261"/>
      <c r="F31" s="257" t="s">
        <v>245</v>
      </c>
      <c r="G31" s="285" t="s">
        <v>239</v>
      </c>
    </row>
    <row r="32" spans="1:8" x14ac:dyDescent="0.15">
      <c r="C32" s="262"/>
      <c r="D32" s="263"/>
      <c r="E32" s="263"/>
      <c r="F32" s="258" t="s">
        <v>29</v>
      </c>
      <c r="G32" s="285"/>
    </row>
    <row r="33" spans="3:7" ht="14" x14ac:dyDescent="0.15">
      <c r="C33" s="132" t="s">
        <v>269</v>
      </c>
      <c r="D33" s="133"/>
      <c r="E33" s="130" t="s">
        <v>133</v>
      </c>
      <c r="F33" s="16">
        <f>F18</f>
        <v>718192384.66725194</v>
      </c>
      <c r="G33" s="16">
        <f>F33/$F$2</f>
        <v>43974.552085920397</v>
      </c>
    </row>
    <row r="34" spans="3:7" ht="14" x14ac:dyDescent="0.15">
      <c r="C34" s="132" t="s">
        <v>270</v>
      </c>
      <c r="D34" s="133"/>
      <c r="E34" s="130" t="s">
        <v>141</v>
      </c>
      <c r="F34" s="16">
        <f>F27</f>
        <v>221880636</v>
      </c>
      <c r="G34" s="16">
        <f>F34/$F$2</f>
        <v>13585.637766348273</v>
      </c>
    </row>
    <row r="35" spans="3:7" hidden="1" x14ac:dyDescent="0.15">
      <c r="C35" s="132"/>
      <c r="D35" s="133"/>
      <c r="E35" s="136"/>
      <c r="F35" s="16"/>
      <c r="G35" s="16">
        <f>F35/$F$2</f>
        <v>0</v>
      </c>
    </row>
    <row r="36" spans="3:7" x14ac:dyDescent="0.15">
      <c r="C36" s="259" t="s">
        <v>199</v>
      </c>
      <c r="D36" s="260"/>
      <c r="E36" s="260"/>
      <c r="F36" s="18">
        <f>SUM(F33:F35)</f>
        <v>940073020.66725194</v>
      </c>
      <c r="G36" s="146">
        <f>F36/$F$2</f>
        <v>57560.189852268675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2"/>
  <sheetViews>
    <sheetView showGridLines="0" topLeftCell="B22" zoomScale="107" zoomScaleNormal="85" workbookViewId="0">
      <selection activeCell="J11" sqref="J11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4.83203125" style="9" customWidth="1"/>
    <col min="4" max="5" width="14.5" style="9" customWidth="1"/>
    <col min="6" max="11" width="23.33203125" style="9" bestFit="1" customWidth="1"/>
    <col min="12" max="12" width="18.1640625" style="9" customWidth="1"/>
    <col min="13" max="13" width="17.5" style="9" customWidth="1"/>
    <col min="14" max="14" width="16.6640625" style="9" customWidth="1"/>
    <col min="15" max="15" width="16" style="9" customWidth="1"/>
    <col min="16" max="16" width="22.5" style="9" customWidth="1"/>
    <col min="17" max="17" width="17.83203125" style="9" customWidth="1"/>
    <col min="18" max="18" width="16.6640625" style="9" customWidth="1"/>
    <col min="19" max="19" width="15.1640625" style="9" customWidth="1"/>
    <col min="20" max="16384" width="11.5" style="9"/>
  </cols>
  <sheetData>
    <row r="1" spans="1:13" x14ac:dyDescent="0.15">
      <c r="C1" s="6" t="s">
        <v>171</v>
      </c>
      <c r="D1" s="6"/>
      <c r="E1" s="6"/>
      <c r="F1" s="6"/>
      <c r="G1" s="6"/>
      <c r="H1" s="6"/>
      <c r="I1" s="6"/>
    </row>
    <row r="2" spans="1:13" x14ac:dyDescent="0.15">
      <c r="C2" s="6"/>
      <c r="D2" s="6"/>
      <c r="E2" s="6"/>
      <c r="F2" s="6"/>
      <c r="G2" s="6"/>
    </row>
    <row r="3" spans="1:13" x14ac:dyDescent="0.15">
      <c r="C3" s="67" t="s">
        <v>139</v>
      </c>
      <c r="D3" s="72">
        <v>0</v>
      </c>
      <c r="E3" s="73"/>
    </row>
    <row r="5" spans="1:13" x14ac:dyDescent="0.15">
      <c r="A5" s="6" t="s">
        <v>15</v>
      </c>
      <c r="B5" s="6">
        <v>30</v>
      </c>
      <c r="C5" s="6" t="s">
        <v>280</v>
      </c>
      <c r="F5" s="74"/>
      <c r="G5" s="74"/>
      <c r="H5" s="74"/>
      <c r="I5" s="74"/>
      <c r="J5" s="74"/>
    </row>
    <row r="6" spans="1:13" x14ac:dyDescent="0.15">
      <c r="A6" s="6"/>
      <c r="B6" s="6"/>
      <c r="C6" s="6"/>
    </row>
    <row r="7" spans="1:13" x14ac:dyDescent="0.15">
      <c r="D7" s="257" t="s">
        <v>50</v>
      </c>
      <c r="E7" s="282"/>
      <c r="F7" s="12" t="s">
        <v>8</v>
      </c>
      <c r="G7" s="12" t="s">
        <v>8</v>
      </c>
      <c r="H7" s="12" t="s">
        <v>8</v>
      </c>
      <c r="I7" s="12" t="s">
        <v>8</v>
      </c>
      <c r="J7" s="12" t="s">
        <v>8</v>
      </c>
    </row>
    <row r="8" spans="1:13" x14ac:dyDescent="0.15">
      <c r="D8" s="258"/>
      <c r="E8" s="283"/>
      <c r="F8" s="75">
        <f>D3+1</f>
        <v>1</v>
      </c>
      <c r="G8" s="75">
        <f>F8+1</f>
        <v>2</v>
      </c>
      <c r="H8" s="75">
        <f>G8+1</f>
        <v>3</v>
      </c>
      <c r="I8" s="75">
        <f>H8+1</f>
        <v>4</v>
      </c>
      <c r="J8" s="75">
        <f>I8+1</f>
        <v>5</v>
      </c>
    </row>
    <row r="9" spans="1:13" x14ac:dyDescent="0.15">
      <c r="C9" s="40" t="s">
        <v>276</v>
      </c>
      <c r="D9" s="286"/>
      <c r="E9" s="286"/>
      <c r="F9" s="69">
        <v>10003</v>
      </c>
      <c r="G9" s="69">
        <f>'COSTOS Y GASTOS'!D62</f>
        <v>16332</v>
      </c>
      <c r="H9" s="69">
        <f>G9*(1+H10)</f>
        <v>17638.560000000001</v>
      </c>
      <c r="I9" s="69">
        <f>H9*(1+I10)</f>
        <v>19049.644800000002</v>
      </c>
      <c r="J9" s="69">
        <f>I9*(1+J10)</f>
        <v>20573.616384000004</v>
      </c>
    </row>
    <row r="10" spans="1:13" x14ac:dyDescent="0.15">
      <c r="C10" s="288" t="s">
        <v>275</v>
      </c>
      <c r="D10" s="289"/>
      <c r="E10" s="289"/>
      <c r="F10" s="290"/>
      <c r="G10" s="50">
        <v>0.08</v>
      </c>
      <c r="H10" s="50">
        <v>0.08</v>
      </c>
      <c r="I10" s="50">
        <v>0.08</v>
      </c>
      <c r="J10" s="50">
        <v>0.08</v>
      </c>
    </row>
    <row r="14" spans="1:13" x14ac:dyDescent="0.15">
      <c r="A14" s="6" t="s">
        <v>15</v>
      </c>
      <c r="B14" s="6">
        <v>31</v>
      </c>
      <c r="C14" s="6" t="s">
        <v>279</v>
      </c>
    </row>
    <row r="15" spans="1:13" x14ac:dyDescent="0.15">
      <c r="E15" s="27" t="s">
        <v>179</v>
      </c>
      <c r="F15" s="27" t="s">
        <v>180</v>
      </c>
      <c r="G15" s="27" t="s">
        <v>181</v>
      </c>
      <c r="H15" s="27" t="s">
        <v>182</v>
      </c>
      <c r="I15" s="27" t="s">
        <v>183</v>
      </c>
      <c r="J15" s="292"/>
      <c r="K15" s="292"/>
      <c r="L15" s="292"/>
      <c r="M15" s="292"/>
    </row>
    <row r="16" spans="1:13" x14ac:dyDescent="0.15">
      <c r="C16" s="67" t="s">
        <v>277</v>
      </c>
      <c r="D16" s="291">
        <f>'COSTOS RESUMEN'!G36</f>
        <v>57560.189852268675</v>
      </c>
      <c r="E16" s="291"/>
      <c r="F16" s="76">
        <f>+D16*(1+3%)</f>
        <v>59286.995547836734</v>
      </c>
      <c r="G16" s="76">
        <f>+F16*(1+3%)</f>
        <v>61065.605414271835</v>
      </c>
      <c r="H16" s="76">
        <f>+G16*(1+3%)</f>
        <v>62897.573576699993</v>
      </c>
      <c r="I16" s="76">
        <f>+H16*(1+3%)</f>
        <v>64784.500784000993</v>
      </c>
    </row>
    <row r="17" spans="1:12" x14ac:dyDescent="0.15">
      <c r="C17" s="67" t="s">
        <v>278</v>
      </c>
      <c r="D17" s="287">
        <v>0.37</v>
      </c>
      <c r="E17" s="287"/>
      <c r="F17" s="77">
        <v>0.37</v>
      </c>
      <c r="G17" s="77">
        <v>0.37</v>
      </c>
      <c r="H17" s="77">
        <v>0.37</v>
      </c>
      <c r="I17" s="77">
        <v>0.37</v>
      </c>
      <c r="J17" s="78"/>
    </row>
    <row r="18" spans="1:12" x14ac:dyDescent="0.15">
      <c r="C18" s="67" t="s">
        <v>167</v>
      </c>
      <c r="D18" s="291">
        <f>D16/(1-D17)</f>
        <v>91365.380717886786</v>
      </c>
      <c r="E18" s="291"/>
      <c r="F18" s="76">
        <f>F16/(1-F17)</f>
        <v>94106.342139423388</v>
      </c>
      <c r="G18" s="76">
        <f>G16/(1-G17)</f>
        <v>96929.532403606092</v>
      </c>
      <c r="H18" s="76">
        <f>H16/(1-H17)</f>
        <v>99837.418375714275</v>
      </c>
      <c r="I18" s="76">
        <f>I16/(1-I17)</f>
        <v>102832.5409269857</v>
      </c>
    </row>
    <row r="20" spans="1:12" x14ac:dyDescent="0.15">
      <c r="C20" s="67" t="s">
        <v>167</v>
      </c>
      <c r="D20" s="293">
        <f>D18</f>
        <v>91365.380717886786</v>
      </c>
      <c r="E20" s="294"/>
      <c r="F20" s="79">
        <f>F18</f>
        <v>94106.342139423388</v>
      </c>
      <c r="G20" s="79">
        <f>G18</f>
        <v>96929.532403606092</v>
      </c>
      <c r="H20" s="79">
        <f>H18</f>
        <v>99837.418375714275</v>
      </c>
      <c r="I20" s="18">
        <f>I18</f>
        <v>102832.5409269857</v>
      </c>
      <c r="J20" s="6"/>
    </row>
    <row r="21" spans="1:12" x14ac:dyDescent="0.15">
      <c r="C21" s="256"/>
      <c r="D21" s="256"/>
      <c r="E21" s="256"/>
      <c r="F21" s="6"/>
    </row>
    <row r="22" spans="1:12" x14ac:dyDescent="0.15">
      <c r="D22" s="80"/>
      <c r="E22" s="17"/>
    </row>
    <row r="23" spans="1:12" x14ac:dyDescent="0.15">
      <c r="E23" s="17"/>
    </row>
    <row r="25" spans="1:12" x14ac:dyDescent="0.15">
      <c r="A25" s="6" t="s">
        <v>15</v>
      </c>
      <c r="B25" s="6">
        <v>32</v>
      </c>
      <c r="C25" s="6" t="s">
        <v>69</v>
      </c>
      <c r="G25" s="17"/>
      <c r="H25" s="17"/>
      <c r="I25" s="17"/>
      <c r="J25" s="17"/>
    </row>
    <row r="26" spans="1:12" x14ac:dyDescent="0.15">
      <c r="A26" s="6"/>
      <c r="C26" s="6"/>
    </row>
    <row r="27" spans="1:12" x14ac:dyDescent="0.15">
      <c r="A27" s="6"/>
      <c r="C27" s="6"/>
      <c r="F27" s="12" t="s">
        <v>8</v>
      </c>
      <c r="G27" s="12" t="s">
        <v>8</v>
      </c>
      <c r="H27" s="12" t="s">
        <v>8</v>
      </c>
      <c r="I27" s="12" t="s">
        <v>8</v>
      </c>
      <c r="J27" s="12" t="s">
        <v>8</v>
      </c>
    </row>
    <row r="28" spans="1:12" x14ac:dyDescent="0.15">
      <c r="F28" s="13">
        <f>F8</f>
        <v>1</v>
      </c>
      <c r="G28" s="13">
        <f>G8</f>
        <v>2</v>
      </c>
      <c r="H28" s="13">
        <f>H8</f>
        <v>3</v>
      </c>
      <c r="I28" s="13">
        <f>I8</f>
        <v>4</v>
      </c>
      <c r="J28" s="13">
        <f>J8</f>
        <v>5</v>
      </c>
    </row>
    <row r="29" spans="1:12" x14ac:dyDescent="0.15">
      <c r="C29" s="239" t="s">
        <v>281</v>
      </c>
      <c r="D29" s="240"/>
      <c r="E29" s="241"/>
      <c r="F29" s="16">
        <f>F9*D20</f>
        <v>913927903.32102156</v>
      </c>
      <c r="G29" s="16">
        <f>+F20*G9</f>
        <v>1536944779.8210628</v>
      </c>
      <c r="H29" s="16">
        <f>+G20*H9</f>
        <v>1709697373.0729504</v>
      </c>
      <c r="I29" s="16">
        <f>+H20*I9</f>
        <v>1901867357.80635</v>
      </c>
      <c r="J29" s="16">
        <f>+I20*J9</f>
        <v>2115637248.8237841</v>
      </c>
      <c r="K29" s="17"/>
      <c r="L29" s="17"/>
    </row>
    <row r="30" spans="1:12" x14ac:dyDescent="0.15">
      <c r="C30" s="288" t="s">
        <v>282</v>
      </c>
      <c r="D30" s="289"/>
      <c r="E30" s="290"/>
      <c r="F30" s="18">
        <f>SUM(F29:F29)</f>
        <v>913927903.32102156</v>
      </c>
      <c r="G30" s="18">
        <f>SUM(G29:G29)</f>
        <v>1536944779.8210628</v>
      </c>
      <c r="H30" s="18">
        <f>SUM(H29:H29)</f>
        <v>1709697373.0729504</v>
      </c>
      <c r="I30" s="18">
        <f>SUM(I29:I29)</f>
        <v>1901867357.80635</v>
      </c>
      <c r="J30" s="18">
        <f>SUM(J29:J29)</f>
        <v>2115637248.8237841</v>
      </c>
      <c r="K30" s="17"/>
      <c r="L30" s="17"/>
    </row>
    <row r="31" spans="1:12" ht="4.5" customHeight="1" x14ac:dyDescent="0.15">
      <c r="K31" s="17"/>
      <c r="L31" s="17"/>
    </row>
    <row r="32" spans="1:12" ht="3.75" customHeight="1" x14ac:dyDescent="0.15">
      <c r="G32" s="17"/>
      <c r="K32" s="17"/>
      <c r="L32" s="17"/>
    </row>
    <row r="33" spans="3:12" ht="14" x14ac:dyDescent="0.15">
      <c r="C33" s="81" t="s">
        <v>273</v>
      </c>
      <c r="D33" s="82" t="s">
        <v>126</v>
      </c>
      <c r="E33" s="83"/>
      <c r="F33" s="16">
        <f>'COSTOS Y GASTOS'!J21</f>
        <v>240613316.15999997</v>
      </c>
      <c r="G33" s="16">
        <f>F33*1.03</f>
        <v>247831715.64479998</v>
      </c>
      <c r="H33" s="16">
        <f>G33*1.03</f>
        <v>255266667.114144</v>
      </c>
      <c r="I33" s="16">
        <f>H33*1.03</f>
        <v>262924667.12756833</v>
      </c>
      <c r="J33" s="16">
        <f>I33*1.03</f>
        <v>270812407.14139539</v>
      </c>
      <c r="K33" s="17"/>
      <c r="L33" s="17"/>
    </row>
    <row r="34" spans="3:12" ht="14" x14ac:dyDescent="0.15">
      <c r="C34" s="81" t="s">
        <v>272</v>
      </c>
      <c r="D34" s="82" t="s">
        <v>113</v>
      </c>
      <c r="E34" s="83"/>
      <c r="F34" s="16">
        <f>F9*'COSTOS Y GASTOS'!$H$59</f>
        <v>112763819</v>
      </c>
      <c r="G34" s="16">
        <f>(G9*'COSTOS Y GASTOS'!$H$59)*1.03</f>
        <v>189633955.08000001</v>
      </c>
      <c r="H34" s="16">
        <f>(H9*'COSTOS Y GASTOS'!$H$59)*1.03</f>
        <v>204804671.48640004</v>
      </c>
      <c r="I34" s="16">
        <f>(I9*'COSTOS Y GASTOS'!$H$59)*1.03</f>
        <v>221189045.20531201</v>
      </c>
      <c r="J34" s="16">
        <f>(J9*'COSTOS Y GASTOS'!$H$59)*1.03</f>
        <v>238884168.82173702</v>
      </c>
      <c r="K34" s="17"/>
      <c r="L34" s="17"/>
    </row>
    <row r="35" spans="3:12" ht="14" x14ac:dyDescent="0.15">
      <c r="C35" s="84" t="s">
        <v>285</v>
      </c>
      <c r="D35" s="82" t="s">
        <v>133</v>
      </c>
      <c r="E35" s="83"/>
      <c r="F35" s="16">
        <f>'COSTOS RESUMEN'!F9</f>
        <v>226092117</v>
      </c>
      <c r="G35" s="49">
        <f>F35*1.03</f>
        <v>232874880.51000002</v>
      </c>
      <c r="H35" s="49">
        <f>G35*1.03</f>
        <v>239861126.92530003</v>
      </c>
      <c r="I35" s="49">
        <f>H35*1.03</f>
        <v>247056960.73305905</v>
      </c>
      <c r="J35" s="49">
        <f>I35*1.03</f>
        <v>254468669.55505082</v>
      </c>
      <c r="K35" s="17"/>
      <c r="L35" s="17"/>
    </row>
    <row r="36" spans="3:12" ht="14" x14ac:dyDescent="0.15">
      <c r="C36" s="84" t="s">
        <v>286</v>
      </c>
      <c r="D36" s="82" t="s">
        <v>141</v>
      </c>
      <c r="E36" s="85"/>
      <c r="F36" s="16">
        <f>'COSTOS RESUMEN'!F25</f>
        <v>37770000</v>
      </c>
      <c r="G36" s="16">
        <f>($F$36/$F$9)*G9</f>
        <v>61667463.760871738</v>
      </c>
      <c r="H36" s="16">
        <f>($F$36/$F$9)*H9</f>
        <v>66600860.861741483</v>
      </c>
      <c r="I36" s="16">
        <f>($F$36/$F$9)*I9</f>
        <v>71928929.730680794</v>
      </c>
      <c r="J36" s="16">
        <f>($F$36/$F$9)*J9</f>
        <v>77683244.10913527</v>
      </c>
      <c r="K36" s="17"/>
      <c r="L36" s="17"/>
    </row>
    <row r="37" spans="3:12" x14ac:dyDescent="0.15">
      <c r="C37" s="28" t="s">
        <v>283</v>
      </c>
      <c r="D37" s="25"/>
      <c r="E37" s="36"/>
      <c r="F37" s="86">
        <f>SUM(F33:F36)</f>
        <v>617239252.15999997</v>
      </c>
      <c r="G37" s="86">
        <f>SUM(G33:G36)</f>
        <v>732008014.99567175</v>
      </c>
      <c r="H37" s="86">
        <f>SUM(H33:H36)</f>
        <v>766533326.38758564</v>
      </c>
      <c r="I37" s="86">
        <f>SUM(I33:I36)</f>
        <v>803099602.79662025</v>
      </c>
      <c r="J37" s="86">
        <f>SUM(J33:J36)</f>
        <v>841848489.6273185</v>
      </c>
      <c r="K37" s="17"/>
      <c r="L37" s="17"/>
    </row>
    <row r="38" spans="3:12" ht="4.5" customHeight="1" x14ac:dyDescent="0.15">
      <c r="C38" s="6"/>
      <c r="D38" s="11"/>
      <c r="E38" s="45"/>
      <c r="F38" s="19"/>
      <c r="G38" s="19"/>
      <c r="H38" s="19"/>
      <c r="I38" s="19"/>
      <c r="J38" s="19"/>
      <c r="K38" s="17"/>
      <c r="L38" s="17"/>
    </row>
    <row r="39" spans="3:12" x14ac:dyDescent="0.15">
      <c r="C39" s="28" t="s">
        <v>284</v>
      </c>
      <c r="D39" s="25"/>
      <c r="E39" s="87"/>
      <c r="F39" s="18">
        <f>F30-F37</f>
        <v>296688651.16102159</v>
      </c>
      <c r="G39" s="18">
        <f>G30-G37</f>
        <v>804936764.82539105</v>
      </c>
      <c r="H39" s="18">
        <f>H30-H37</f>
        <v>943164046.68536472</v>
      </c>
      <c r="I39" s="18">
        <f>I30-I37</f>
        <v>1098767755.0097299</v>
      </c>
      <c r="J39" s="18">
        <f>J30-J37</f>
        <v>1273788759.1964655</v>
      </c>
      <c r="K39" s="17"/>
      <c r="L39" s="17"/>
    </row>
    <row r="40" spans="3:12" ht="5.25" customHeight="1" x14ac:dyDescent="0.15">
      <c r="K40" s="17"/>
      <c r="L40" s="17"/>
    </row>
    <row r="41" spans="3:12" ht="14" x14ac:dyDescent="0.15">
      <c r="C41" s="84" t="s">
        <v>287</v>
      </c>
      <c r="D41" s="88" t="s">
        <v>128</v>
      </c>
      <c r="E41" s="34"/>
      <c r="F41" s="49">
        <f>'COSTOS Y GASTOS'!J94</f>
        <v>67522980</v>
      </c>
      <c r="G41" s="49">
        <f>F41*1.03</f>
        <v>69548669.400000006</v>
      </c>
      <c r="H41" s="49">
        <f>G41*1.03</f>
        <v>71635129.482000008</v>
      </c>
      <c r="I41" s="49">
        <f t="shared" ref="H41:J43" si="0">H41*1.03</f>
        <v>73784183.36646001</v>
      </c>
      <c r="J41" s="49">
        <f t="shared" si="0"/>
        <v>75997708.867453814</v>
      </c>
      <c r="K41" s="17"/>
      <c r="L41" s="17"/>
    </row>
    <row r="42" spans="3:12" ht="14" x14ac:dyDescent="0.15">
      <c r="C42" s="84" t="s">
        <v>288</v>
      </c>
      <c r="D42" s="88" t="s">
        <v>130</v>
      </c>
      <c r="E42" s="34"/>
      <c r="F42" s="49">
        <f>'COSTOS Y GASTOS'!F115</f>
        <v>93277950.000000015</v>
      </c>
      <c r="G42" s="49">
        <f>F42*1.03</f>
        <v>96076288.500000015</v>
      </c>
      <c r="H42" s="49">
        <f t="shared" si="0"/>
        <v>98958577.155000016</v>
      </c>
      <c r="I42" s="49">
        <f t="shared" si="0"/>
        <v>101927334.46965002</v>
      </c>
      <c r="J42" s="49">
        <f t="shared" si="0"/>
        <v>104985154.50373952</v>
      </c>
      <c r="K42" s="17"/>
      <c r="L42" s="17"/>
    </row>
    <row r="43" spans="3:12" ht="14" x14ac:dyDescent="0.15">
      <c r="C43" s="84" t="s">
        <v>289</v>
      </c>
      <c r="D43" s="88" t="s">
        <v>129</v>
      </c>
      <c r="E43" s="34"/>
      <c r="F43" s="49">
        <f>'COSTOS Y GASTOS'!J123</f>
        <v>83419818.719999999</v>
      </c>
      <c r="G43" s="49">
        <f>F43*1.03</f>
        <v>85922413.281599998</v>
      </c>
      <c r="H43" s="49">
        <f t="shared" si="0"/>
        <v>88500085.680048004</v>
      </c>
      <c r="I43" s="49">
        <f t="shared" si="0"/>
        <v>91155088.250449449</v>
      </c>
      <c r="J43" s="49">
        <f>I43*1.03</f>
        <v>93889740.897962928</v>
      </c>
      <c r="K43" s="17"/>
      <c r="L43" s="17"/>
    </row>
    <row r="44" spans="3:12" x14ac:dyDescent="0.15">
      <c r="C44" s="28" t="s">
        <v>290</v>
      </c>
      <c r="D44" s="25"/>
      <c r="E44" s="36"/>
      <c r="F44" s="86">
        <f>F41+F42+F43</f>
        <v>244220748.72</v>
      </c>
      <c r="G44" s="86">
        <f>G41+G42+G43</f>
        <v>251547371.18160003</v>
      </c>
      <c r="H44" s="86">
        <f>H41+H42+H43</f>
        <v>259093792.31704801</v>
      </c>
      <c r="I44" s="86">
        <f>I41+I42+I43</f>
        <v>266866606.08655947</v>
      </c>
      <c r="J44" s="86">
        <f>J41+J42+J43</f>
        <v>274872604.26915628</v>
      </c>
      <c r="K44" s="17"/>
      <c r="L44" s="17"/>
    </row>
    <row r="45" spans="3:12" ht="4.5" customHeight="1" x14ac:dyDescent="0.15">
      <c r="C45" s="6"/>
      <c r="D45" s="11"/>
      <c r="E45" s="45"/>
      <c r="F45" s="19"/>
      <c r="G45" s="19"/>
      <c r="H45" s="19"/>
      <c r="I45" s="19"/>
      <c r="J45" s="19"/>
      <c r="K45" s="17"/>
      <c r="L45" s="17"/>
    </row>
    <row r="46" spans="3:12" ht="3" customHeight="1" x14ac:dyDescent="0.15">
      <c r="G46" s="17"/>
      <c r="K46" s="17"/>
      <c r="L46" s="17"/>
    </row>
    <row r="47" spans="3:12" ht="13.5" customHeight="1" x14ac:dyDescent="0.15">
      <c r="C47" s="89" t="s">
        <v>291</v>
      </c>
      <c r="D47" s="87"/>
      <c r="E47" s="33"/>
      <c r="F47" s="18">
        <f>F39-F44</f>
        <v>52467902.441021591</v>
      </c>
      <c r="G47" s="18">
        <f>G39-G44</f>
        <v>553389393.64379096</v>
      </c>
      <c r="H47" s="18">
        <f>H39-H44</f>
        <v>684070254.36831665</v>
      </c>
      <c r="I47" s="18">
        <f>I39-I44</f>
        <v>831901148.92317033</v>
      </c>
      <c r="J47" s="18">
        <f>J39-J44</f>
        <v>998916154.92730927</v>
      </c>
      <c r="K47" s="17"/>
      <c r="L47" s="17"/>
    </row>
    <row r="48" spans="3:12" x14ac:dyDescent="0.15">
      <c r="C48" s="24" t="s">
        <v>252</v>
      </c>
      <c r="D48" s="21" t="s">
        <v>132</v>
      </c>
      <c r="E48" s="23"/>
      <c r="F48" s="16">
        <f>CRÉDITO!N12</f>
        <v>89985227.566740006</v>
      </c>
      <c r="G48" s="16">
        <f>CRÉDITO!N13</f>
        <v>63019705.42574808</v>
      </c>
      <c r="H48" s="16">
        <f>CRÉDITO!N14</f>
        <v>25459651.252409182</v>
      </c>
      <c r="I48" s="16">
        <f>CRÉDITO!N15</f>
        <v>0</v>
      </c>
      <c r="J48" s="16">
        <f>CRÉDITO!N16</f>
        <v>0</v>
      </c>
      <c r="K48" s="17"/>
      <c r="L48" s="17"/>
    </row>
    <row r="49" spans="3:12" x14ac:dyDescent="0.15">
      <c r="C49" s="24" t="s">
        <v>75</v>
      </c>
      <c r="D49" s="25"/>
      <c r="E49" s="90"/>
      <c r="F49" s="16">
        <f>(F30*0.004)</f>
        <v>3655711.6132840863</v>
      </c>
      <c r="G49" s="16">
        <f>(G30*0.004)</f>
        <v>6147779.1192842517</v>
      </c>
      <c r="H49" s="16">
        <f>(H30*0.004)</f>
        <v>6838789.4922918016</v>
      </c>
      <c r="I49" s="16">
        <f>(I30*0.004)</f>
        <v>7607469.4312254004</v>
      </c>
      <c r="J49" s="16">
        <f>(J30*0.004)</f>
        <v>8462548.9952951372</v>
      </c>
      <c r="K49" s="17"/>
      <c r="L49" s="17"/>
    </row>
    <row r="50" spans="3:12" x14ac:dyDescent="0.15">
      <c r="C50" s="24" t="s">
        <v>292</v>
      </c>
      <c r="D50" s="27"/>
      <c r="E50" s="73"/>
      <c r="F50" s="16"/>
      <c r="G50" s="49"/>
      <c r="H50" s="49"/>
      <c r="I50" s="49"/>
      <c r="J50" s="49"/>
      <c r="K50" s="17"/>
      <c r="L50" s="17"/>
    </row>
    <row r="51" spans="3:12" hidden="1" x14ac:dyDescent="0.15">
      <c r="K51" s="17"/>
      <c r="L51" s="17"/>
    </row>
    <row r="52" spans="3:12" x14ac:dyDescent="0.15">
      <c r="C52" s="28" t="s">
        <v>293</v>
      </c>
      <c r="D52" s="87"/>
      <c r="E52" s="87"/>
      <c r="F52" s="18">
        <f>F47-F48-F49+F50</f>
        <v>-41173036.739002503</v>
      </c>
      <c r="G52" s="18">
        <f>G47-G48-G49+G50</f>
        <v>484221909.09875858</v>
      </c>
      <c r="H52" s="18">
        <f>H47-H48-H49+H50</f>
        <v>651771813.62361562</v>
      </c>
      <c r="I52" s="18">
        <f>I47-I48-I49+I50</f>
        <v>824293679.49194491</v>
      </c>
      <c r="J52" s="18">
        <f>J47-J48-J49+J50</f>
        <v>990453605.93201411</v>
      </c>
      <c r="K52" s="17"/>
      <c r="L52" s="17"/>
    </row>
    <row r="53" spans="3:12" hidden="1" x14ac:dyDescent="0.15">
      <c r="K53" s="17"/>
      <c r="L53" s="17"/>
    </row>
    <row r="54" spans="3:12" ht="5.25" customHeight="1" x14ac:dyDescent="0.15">
      <c r="K54" s="17"/>
      <c r="L54" s="17"/>
    </row>
    <row r="55" spans="3:12" x14ac:dyDescent="0.15">
      <c r="C55" s="24" t="s">
        <v>295</v>
      </c>
      <c r="D55" s="91">
        <v>0.35</v>
      </c>
      <c r="E55" s="33"/>
      <c r="F55" s="49">
        <f>IF(F52&gt;0,F52*$D$55,0)</f>
        <v>0</v>
      </c>
      <c r="G55" s="16">
        <f>IF(G52&gt;0,G52*$D$55,0)</f>
        <v>169477668.18456548</v>
      </c>
      <c r="H55" s="16">
        <f>IF(H52&gt;0,H52*$D$55,0)</f>
        <v>228120134.76826546</v>
      </c>
      <c r="I55" s="16">
        <f>IF(I52&gt;0,I52*$D$55,0)</f>
        <v>288502787.82218069</v>
      </c>
      <c r="J55" s="16">
        <f>IF(J52&gt;0,J52*$D$55,0)</f>
        <v>346658762.0762049</v>
      </c>
      <c r="K55" s="17"/>
      <c r="L55" s="17"/>
    </row>
    <row r="56" spans="3:12" hidden="1" x14ac:dyDescent="0.15">
      <c r="K56" s="17"/>
      <c r="L56" s="17"/>
    </row>
    <row r="57" spans="3:12" ht="5.25" customHeight="1" x14ac:dyDescent="0.15">
      <c r="K57" s="17"/>
      <c r="L57" s="17"/>
    </row>
    <row r="58" spans="3:12" x14ac:dyDescent="0.15">
      <c r="C58" s="28" t="s">
        <v>294</v>
      </c>
      <c r="D58" s="29"/>
      <c r="E58" s="31"/>
      <c r="F58" s="18">
        <f>F52-F55</f>
        <v>-41173036.739002503</v>
      </c>
      <c r="G58" s="18">
        <f>G52-G55</f>
        <v>314744240.91419309</v>
      </c>
      <c r="H58" s="18">
        <f>H52-H55</f>
        <v>423651678.85535014</v>
      </c>
      <c r="I58" s="18">
        <f>I52-I55</f>
        <v>535790891.66976422</v>
      </c>
      <c r="J58" s="18">
        <f>J52-J55</f>
        <v>643794843.85580921</v>
      </c>
      <c r="K58" s="17"/>
      <c r="L58" s="17"/>
    </row>
    <row r="59" spans="3:12" hidden="1" x14ac:dyDescent="0.15">
      <c r="K59" s="17"/>
      <c r="L59" s="17"/>
    </row>
    <row r="60" spans="3:12" x14ac:dyDescent="0.15">
      <c r="C60" s="24" t="s">
        <v>296</v>
      </c>
      <c r="D60" s="92">
        <v>0.15</v>
      </c>
      <c r="E60" s="93"/>
      <c r="F60" s="49">
        <f>IF(F58&lt;0,0,(F58*$D$60))</f>
        <v>0</v>
      </c>
      <c r="G60" s="16">
        <f>IF(G58&lt;0,0,(G58*$D$60))</f>
        <v>47211636.137128964</v>
      </c>
      <c r="H60" s="16">
        <f>IF(H58&lt;0,0,(H58*$D$60))</f>
        <v>63547751.828302518</v>
      </c>
      <c r="I60" s="16">
        <f>IF(I58&lt;0,0,(I58*$D$60))</f>
        <v>80368633.750464633</v>
      </c>
      <c r="J60" s="16">
        <f>IF(J58&lt;0,0,(J58*$D$60))</f>
        <v>96569226.578371376</v>
      </c>
      <c r="K60" s="17"/>
      <c r="L60" s="17"/>
    </row>
    <row r="61" spans="3:12" x14ac:dyDescent="0.15">
      <c r="C61" s="284" t="s">
        <v>297</v>
      </c>
      <c r="D61" s="284"/>
      <c r="E61" s="284"/>
      <c r="F61" s="18">
        <f>F58-F60</f>
        <v>-41173036.739002503</v>
      </c>
      <c r="G61" s="18">
        <f>G58-G60</f>
        <v>267532604.77706414</v>
      </c>
      <c r="H61" s="18">
        <f>H58-H60</f>
        <v>360103927.02704763</v>
      </c>
      <c r="I61" s="18">
        <f>I58-I60</f>
        <v>455422257.9192996</v>
      </c>
      <c r="J61" s="18">
        <f>J58-J60</f>
        <v>547225617.27743781</v>
      </c>
      <c r="K61" s="17"/>
      <c r="L61" s="17"/>
    </row>
    <row r="62" spans="3:12" x14ac:dyDescent="0.15">
      <c r="K62" s="17"/>
      <c r="L62" s="17"/>
    </row>
    <row r="63" spans="3:12" x14ac:dyDescent="0.15">
      <c r="K63" s="17"/>
      <c r="L63" s="17"/>
    </row>
    <row r="64" spans="3:12" x14ac:dyDescent="0.15">
      <c r="F64" s="17"/>
      <c r="K64" s="17"/>
      <c r="L64" s="17"/>
    </row>
    <row r="65" spans="1:12" x14ac:dyDescent="0.15">
      <c r="K65" s="17"/>
      <c r="L65" s="17"/>
    </row>
    <row r="66" spans="1:12" x14ac:dyDescent="0.15">
      <c r="A66" s="6" t="s">
        <v>15</v>
      </c>
      <c r="B66" s="6">
        <v>33</v>
      </c>
      <c r="C66" s="6" t="s">
        <v>70</v>
      </c>
      <c r="D66" s="94"/>
      <c r="E66" s="94"/>
      <c r="F66" s="94"/>
      <c r="G66" s="94"/>
      <c r="H66" s="94"/>
      <c r="I66" s="94"/>
      <c r="J66" s="94"/>
      <c r="K66" s="94"/>
      <c r="L66" s="17" t="s">
        <v>147</v>
      </c>
    </row>
    <row r="67" spans="1:12" x14ac:dyDescent="0.15">
      <c r="C67" s="292"/>
      <c r="D67" s="292"/>
      <c r="E67" s="292"/>
      <c r="F67" s="12" t="s">
        <v>8</v>
      </c>
      <c r="G67" s="12" t="s">
        <v>8</v>
      </c>
      <c r="H67" s="12" t="s">
        <v>8</v>
      </c>
      <c r="I67" s="12" t="s">
        <v>8</v>
      </c>
      <c r="J67" s="12" t="s">
        <v>8</v>
      </c>
      <c r="K67" s="12" t="s">
        <v>8</v>
      </c>
      <c r="L67" s="17"/>
    </row>
    <row r="68" spans="1:12" x14ac:dyDescent="0.15">
      <c r="C68" s="301"/>
      <c r="D68" s="301"/>
      <c r="E68" s="301"/>
      <c r="F68" s="13">
        <f>D3</f>
        <v>0</v>
      </c>
      <c r="G68" s="13">
        <f t="shared" ref="G68:K69" si="1">F28</f>
        <v>1</v>
      </c>
      <c r="H68" s="13">
        <f t="shared" si="1"/>
        <v>2</v>
      </c>
      <c r="I68" s="13">
        <f t="shared" si="1"/>
        <v>3</v>
      </c>
      <c r="J68" s="13">
        <f t="shared" si="1"/>
        <v>4</v>
      </c>
      <c r="K68" s="75">
        <f t="shared" si="1"/>
        <v>5</v>
      </c>
      <c r="L68" s="17"/>
    </row>
    <row r="69" spans="1:12" x14ac:dyDescent="0.15">
      <c r="C69" s="288" t="s">
        <v>71</v>
      </c>
      <c r="D69" s="289"/>
      <c r="E69" s="290"/>
      <c r="F69" s="15"/>
      <c r="G69" s="16">
        <f t="shared" si="1"/>
        <v>913927903.32102156</v>
      </c>
      <c r="H69" s="16">
        <f t="shared" si="1"/>
        <v>1536944779.8210628</v>
      </c>
      <c r="I69" s="16">
        <f t="shared" si="1"/>
        <v>1709697373.0729504</v>
      </c>
      <c r="J69" s="16">
        <f t="shared" si="1"/>
        <v>1901867357.80635</v>
      </c>
      <c r="K69" s="16">
        <f t="shared" si="1"/>
        <v>2115637248.8237841</v>
      </c>
      <c r="L69" s="17"/>
    </row>
    <row r="70" spans="1:12" ht="14.25" customHeight="1" x14ac:dyDescent="0.15">
      <c r="C70" s="288" t="s">
        <v>298</v>
      </c>
      <c r="D70" s="289"/>
      <c r="E70" s="290"/>
      <c r="F70" s="15"/>
      <c r="G70" s="40"/>
      <c r="H70" s="16"/>
      <c r="I70" s="16"/>
      <c r="J70" s="16"/>
      <c r="K70" s="16"/>
      <c r="L70" s="95"/>
    </row>
    <row r="71" spans="1:12" x14ac:dyDescent="0.15">
      <c r="C71" s="288" t="s">
        <v>299</v>
      </c>
      <c r="D71" s="289"/>
      <c r="E71" s="290"/>
      <c r="F71" s="15"/>
      <c r="G71" s="18">
        <f>G69+G70</f>
        <v>913927903.32102156</v>
      </c>
      <c r="H71" s="18">
        <f>H69+H70</f>
        <v>1536944779.8210628</v>
      </c>
      <c r="I71" s="18">
        <f>I69+I70</f>
        <v>1709697373.0729504</v>
      </c>
      <c r="J71" s="18">
        <f>J69+J70</f>
        <v>1901867357.80635</v>
      </c>
      <c r="K71" s="18">
        <f>K69+K70</f>
        <v>2115637248.8237841</v>
      </c>
      <c r="L71" s="17"/>
    </row>
    <row r="72" spans="1:12" ht="6.75" customHeight="1" x14ac:dyDescent="0.15">
      <c r="E72" s="96"/>
      <c r="H72" s="17"/>
      <c r="I72" s="17"/>
      <c r="J72" s="17"/>
      <c r="K72" s="17"/>
      <c r="L72" s="17"/>
    </row>
    <row r="73" spans="1:12" ht="12" customHeight="1" x14ac:dyDescent="0.15">
      <c r="C73" s="6" t="s">
        <v>300</v>
      </c>
      <c r="E73" s="97"/>
      <c r="G73" s="17"/>
      <c r="H73" s="17"/>
      <c r="I73" s="17"/>
      <c r="J73" s="17"/>
      <c r="K73" s="17"/>
      <c r="L73" s="17"/>
    </row>
    <row r="74" spans="1:12" x14ac:dyDescent="0.15">
      <c r="C74" s="20" t="s">
        <v>301</v>
      </c>
      <c r="D74" s="98" t="s">
        <v>15</v>
      </c>
      <c r="E74" s="99">
        <v>14</v>
      </c>
      <c r="F74" s="100"/>
      <c r="G74" s="16">
        <f>(F34)</f>
        <v>112763819</v>
      </c>
      <c r="H74" s="16">
        <f>(G34)</f>
        <v>189633955.08000001</v>
      </c>
      <c r="I74" s="16">
        <f>(H34)</f>
        <v>204804671.48640004</v>
      </c>
      <c r="J74" s="16">
        <f>(I34)</f>
        <v>221189045.20531201</v>
      </c>
      <c r="K74" s="16">
        <f>(J34)</f>
        <v>238884168.82173702</v>
      </c>
      <c r="L74" s="17"/>
    </row>
    <row r="75" spans="1:12" x14ac:dyDescent="0.15">
      <c r="C75" s="20" t="s">
        <v>302</v>
      </c>
      <c r="D75" s="98" t="s">
        <v>15</v>
      </c>
      <c r="E75" s="99">
        <v>11</v>
      </c>
      <c r="F75" s="100"/>
      <c r="G75" s="16">
        <f>F33</f>
        <v>240613316.15999997</v>
      </c>
      <c r="H75" s="16">
        <f>G33</f>
        <v>247831715.64479998</v>
      </c>
      <c r="I75" s="16">
        <f>H33</f>
        <v>255266667.114144</v>
      </c>
      <c r="J75" s="16">
        <f>I33</f>
        <v>262924667.12756833</v>
      </c>
      <c r="K75" s="16">
        <f>J33</f>
        <v>270812407.14139539</v>
      </c>
      <c r="L75" s="17"/>
    </row>
    <row r="76" spans="1:12" ht="12.75" customHeight="1" x14ac:dyDescent="0.15">
      <c r="C76" s="24" t="s">
        <v>303</v>
      </c>
      <c r="D76" s="101" t="s">
        <v>15</v>
      </c>
      <c r="E76" s="99">
        <v>15</v>
      </c>
      <c r="F76" s="100"/>
      <c r="G76" s="16">
        <f>F35</f>
        <v>226092117</v>
      </c>
      <c r="H76" s="16">
        <f>G35</f>
        <v>232874880.51000002</v>
      </c>
      <c r="I76" s="16">
        <f>H35</f>
        <v>239861126.92530003</v>
      </c>
      <c r="J76" s="16">
        <f>I35</f>
        <v>247056960.73305905</v>
      </c>
      <c r="K76" s="16">
        <f>J35</f>
        <v>254468669.55505082</v>
      </c>
      <c r="L76" s="17"/>
    </row>
    <row r="77" spans="1:12" x14ac:dyDescent="0.15">
      <c r="C77" s="26" t="s">
        <v>31</v>
      </c>
      <c r="D77" s="101" t="s">
        <v>15</v>
      </c>
      <c r="E77" s="99">
        <v>13</v>
      </c>
      <c r="F77" s="100"/>
      <c r="G77" s="16">
        <f>-'COSTOS RESUMEN'!D12</f>
        <v>-18463708.5</v>
      </c>
      <c r="H77" s="16">
        <f>G77</f>
        <v>-18463708.5</v>
      </c>
      <c r="I77" s="16">
        <f>H77</f>
        <v>-18463708.5</v>
      </c>
      <c r="J77" s="16">
        <f>I77</f>
        <v>-18463708.5</v>
      </c>
      <c r="K77" s="16">
        <f>J77</f>
        <v>-18463708.5</v>
      </c>
      <c r="L77" s="17"/>
    </row>
    <row r="78" spans="1:12" x14ac:dyDescent="0.15">
      <c r="C78" s="26" t="s">
        <v>304</v>
      </c>
      <c r="D78" s="102" t="s">
        <v>15</v>
      </c>
      <c r="E78" s="103">
        <v>15</v>
      </c>
      <c r="F78" s="100"/>
      <c r="G78" s="16">
        <f>F36</f>
        <v>37770000</v>
      </c>
      <c r="H78" s="16">
        <f>G36</f>
        <v>61667463.760871738</v>
      </c>
      <c r="I78" s="16">
        <f>H36</f>
        <v>66600860.861741483</v>
      </c>
      <c r="J78" s="16">
        <f>I36</f>
        <v>71928929.730680794</v>
      </c>
      <c r="K78" s="16">
        <f>J36</f>
        <v>77683244.10913527</v>
      </c>
      <c r="L78" s="17"/>
    </row>
    <row r="79" spans="1:12" x14ac:dyDescent="0.15">
      <c r="C79" s="28" t="s">
        <v>305</v>
      </c>
      <c r="D79" s="29"/>
      <c r="E79" s="31"/>
      <c r="F79" s="31"/>
      <c r="G79" s="18">
        <f>SUM(G74:G78)</f>
        <v>598775543.65999997</v>
      </c>
      <c r="H79" s="18">
        <f>SUM(H74:H78)</f>
        <v>713544306.49567175</v>
      </c>
      <c r="I79" s="18">
        <f>SUM(I74:I78)</f>
        <v>748069617.88758564</v>
      </c>
      <c r="J79" s="18">
        <f>SUM(J74:J78)</f>
        <v>784635894.29662025</v>
      </c>
      <c r="K79" s="18">
        <f>SUM(K74:K78)</f>
        <v>823384781.1273185</v>
      </c>
      <c r="L79" s="17"/>
    </row>
    <row r="80" spans="1:12" ht="8.25" customHeight="1" x14ac:dyDescent="0.15">
      <c r="L80" s="17"/>
    </row>
    <row r="81" spans="1:12" x14ac:dyDescent="0.15">
      <c r="C81" s="104" t="s">
        <v>306</v>
      </c>
      <c r="D81" s="105"/>
      <c r="E81" s="106"/>
      <c r="F81" s="33"/>
      <c r="G81" s="18">
        <f>G71-G79</f>
        <v>315152359.66102159</v>
      </c>
      <c r="H81" s="18">
        <f>H71-H79</f>
        <v>823400473.32539105</v>
      </c>
      <c r="I81" s="18">
        <f>I71-I79</f>
        <v>961627755.18536472</v>
      </c>
      <c r="J81" s="18">
        <f>J71-J79</f>
        <v>1117231463.5097299</v>
      </c>
      <c r="K81" s="18">
        <f>K71-K79</f>
        <v>1292252467.6964655</v>
      </c>
      <c r="L81" s="17"/>
    </row>
    <row r="82" spans="1:12" ht="6.75" customHeight="1" x14ac:dyDescent="0.15">
      <c r="L82" s="17"/>
    </row>
    <row r="83" spans="1:12" x14ac:dyDescent="0.15">
      <c r="C83" s="6" t="s">
        <v>307</v>
      </c>
      <c r="L83" s="17"/>
    </row>
    <row r="84" spans="1:12" x14ac:dyDescent="0.15">
      <c r="C84" s="24" t="s">
        <v>308</v>
      </c>
      <c r="D84" s="101" t="s">
        <v>15</v>
      </c>
      <c r="E84" s="103">
        <v>20</v>
      </c>
      <c r="F84" s="103"/>
      <c r="G84" s="16">
        <f>F42+F41</f>
        <v>160800930</v>
      </c>
      <c r="H84" s="16">
        <f>G42+G41</f>
        <v>165624957.90000004</v>
      </c>
      <c r="I84" s="16">
        <f>H42+H41</f>
        <v>170593706.63700002</v>
      </c>
      <c r="J84" s="16">
        <f>I42+I41</f>
        <v>175711517.83611003</v>
      </c>
      <c r="K84" s="16">
        <f>J42+J41</f>
        <v>180982863.37119335</v>
      </c>
      <c r="L84" s="17"/>
    </row>
    <row r="85" spans="1:12" x14ac:dyDescent="0.15">
      <c r="C85" s="24" t="s">
        <v>72</v>
      </c>
      <c r="D85" s="101" t="s">
        <v>15</v>
      </c>
      <c r="E85" s="103">
        <v>8</v>
      </c>
      <c r="F85" s="103"/>
      <c r="G85" s="16">
        <f>-'COSTOS Y GASTOS'!F113</f>
        <v>-1930000</v>
      </c>
      <c r="H85" s="16">
        <f t="shared" ref="H85:K86" si="2">G85</f>
        <v>-1930000</v>
      </c>
      <c r="I85" s="16">
        <f t="shared" si="2"/>
        <v>-1930000</v>
      </c>
      <c r="J85" s="16">
        <f t="shared" si="2"/>
        <v>-1930000</v>
      </c>
      <c r="K85" s="16">
        <f t="shared" si="2"/>
        <v>-1930000</v>
      </c>
      <c r="L85" s="17"/>
    </row>
    <row r="86" spans="1:12" x14ac:dyDescent="0.15">
      <c r="C86" s="24" t="s">
        <v>31</v>
      </c>
      <c r="D86" s="101" t="s">
        <v>15</v>
      </c>
      <c r="E86" s="103">
        <v>13</v>
      </c>
      <c r="F86" s="103"/>
      <c r="G86" s="16">
        <f>-('COSTOS Y GASTOS'!F101+'COSTOS Y GASTOS'!F102+'COSTOS Y GASTOS'!F103+'COSTOS Y GASTOS'!F104+'COSTOS Y GASTOS'!F105)</f>
        <v>-12862360</v>
      </c>
      <c r="H86" s="16">
        <f t="shared" si="2"/>
        <v>-12862360</v>
      </c>
      <c r="I86" s="16">
        <f t="shared" si="2"/>
        <v>-12862360</v>
      </c>
      <c r="J86" s="16">
        <f t="shared" si="2"/>
        <v>-12862360</v>
      </c>
      <c r="K86" s="16">
        <f t="shared" si="2"/>
        <v>-12862360</v>
      </c>
      <c r="L86" s="17"/>
    </row>
    <row r="87" spans="1:12" x14ac:dyDescent="0.15">
      <c r="C87" s="24" t="s">
        <v>309</v>
      </c>
      <c r="D87" s="101" t="s">
        <v>15</v>
      </c>
      <c r="E87" s="103">
        <v>20</v>
      </c>
      <c r="F87" s="103"/>
      <c r="G87" s="16">
        <f>F43</f>
        <v>83419818.719999999</v>
      </c>
      <c r="H87" s="16">
        <f>G43</f>
        <v>85922413.281599998</v>
      </c>
      <c r="I87" s="16">
        <f>H43</f>
        <v>88500085.680048004</v>
      </c>
      <c r="J87" s="16">
        <f>I43</f>
        <v>91155088.250449449</v>
      </c>
      <c r="K87" s="16">
        <f>J43</f>
        <v>93889740.897962928</v>
      </c>
      <c r="L87" s="17"/>
    </row>
    <row r="88" spans="1:12" x14ac:dyDescent="0.15">
      <c r="C88" s="24" t="s">
        <v>310</v>
      </c>
      <c r="D88" s="101" t="s">
        <v>15</v>
      </c>
      <c r="E88" s="103">
        <v>32</v>
      </c>
      <c r="F88" s="103"/>
      <c r="H88" s="16">
        <f>F55</f>
        <v>0</v>
      </c>
      <c r="I88" s="16">
        <f>G55</f>
        <v>169477668.18456548</v>
      </c>
      <c r="J88" s="16">
        <f>H55</f>
        <v>228120134.76826546</v>
      </c>
      <c r="K88" s="16">
        <f>I55</f>
        <v>288502787.82218069</v>
      </c>
      <c r="L88" s="17"/>
    </row>
    <row r="89" spans="1:12" ht="15" customHeight="1" x14ac:dyDescent="0.15">
      <c r="C89" s="28" t="s">
        <v>311</v>
      </c>
      <c r="D89" s="29"/>
      <c r="E89" s="31"/>
      <c r="F89" s="107"/>
      <c r="G89" s="18">
        <f>SUM(G84:G88)</f>
        <v>229428388.72</v>
      </c>
      <c r="H89" s="18">
        <f>SUM(H84:H88)</f>
        <v>236755011.18160003</v>
      </c>
      <c r="I89" s="18">
        <f>SUM(I84:I88)</f>
        <v>413779100.5016135</v>
      </c>
      <c r="J89" s="18">
        <f>SUM(J84:J88)</f>
        <v>480194380.8548249</v>
      </c>
      <c r="K89" s="18">
        <f>SUM(K84:K88)</f>
        <v>548583032.09133697</v>
      </c>
      <c r="L89" s="17"/>
    </row>
    <row r="90" spans="1:12" ht="6" customHeight="1" x14ac:dyDescent="0.15">
      <c r="L90" s="17"/>
    </row>
    <row r="91" spans="1:12" x14ac:dyDescent="0.15">
      <c r="C91" s="298" t="s">
        <v>312</v>
      </c>
      <c r="D91" s="299"/>
      <c r="E91" s="300"/>
      <c r="F91" s="31"/>
      <c r="G91" s="18">
        <f>G81-G89</f>
        <v>85723970.941021591</v>
      </c>
      <c r="H91" s="18">
        <f>H81-H89</f>
        <v>586645462.14379096</v>
      </c>
      <c r="I91" s="18">
        <f>I81-I89</f>
        <v>547848654.68375123</v>
      </c>
      <c r="J91" s="18">
        <f>J81-J89</f>
        <v>637037082.65490496</v>
      </c>
      <c r="K91" s="18">
        <f>K81-K89</f>
        <v>743669435.60512853</v>
      </c>
      <c r="L91" s="17"/>
    </row>
    <row r="92" spans="1:12" ht="8.25" customHeight="1" x14ac:dyDescent="0.15">
      <c r="L92" s="17"/>
    </row>
    <row r="93" spans="1:12" ht="10.5" customHeight="1" x14ac:dyDescent="0.15">
      <c r="A93" s="17"/>
      <c r="C93" s="6" t="s">
        <v>73</v>
      </c>
      <c r="L93" s="17"/>
    </row>
    <row r="94" spans="1:12" x14ac:dyDescent="0.15">
      <c r="C94" s="24" t="s">
        <v>313</v>
      </c>
      <c r="D94" s="101" t="s">
        <v>15</v>
      </c>
      <c r="E94" s="103">
        <v>7</v>
      </c>
      <c r="F94" s="16">
        <f>'COSTOS Y GASTOS'!E164</f>
        <v>243686885</v>
      </c>
      <c r="G94" s="16"/>
      <c r="H94" s="16"/>
      <c r="I94" s="16"/>
      <c r="J94" s="16"/>
      <c r="K94" s="16"/>
      <c r="L94" s="17"/>
    </row>
    <row r="95" spans="1:12" x14ac:dyDescent="0.15">
      <c r="A95" s="17"/>
      <c r="C95" s="24" t="s">
        <v>152</v>
      </c>
      <c r="D95" s="101" t="s">
        <v>15</v>
      </c>
      <c r="E95" s="103">
        <v>8</v>
      </c>
      <c r="F95" s="16">
        <f>'COSTOS Y GASTOS'!E165</f>
        <v>9650000</v>
      </c>
      <c r="G95" s="16"/>
      <c r="H95" s="16"/>
      <c r="I95" s="16"/>
      <c r="J95" s="16"/>
      <c r="K95" s="16"/>
      <c r="L95" s="17"/>
    </row>
    <row r="96" spans="1:12" x14ac:dyDescent="0.15">
      <c r="C96" s="24" t="s">
        <v>314</v>
      </c>
      <c r="D96" s="101" t="s">
        <v>15</v>
      </c>
      <c r="E96" s="103">
        <v>22</v>
      </c>
      <c r="F96" s="16">
        <f>'COSTOS Y GASTOS'!E166</f>
        <v>242315576.20180714</v>
      </c>
      <c r="G96" s="16"/>
      <c r="H96" s="16"/>
      <c r="I96" s="16"/>
      <c r="J96" s="16"/>
      <c r="K96" s="16"/>
      <c r="L96" s="17"/>
    </row>
    <row r="97" spans="3:16" x14ac:dyDescent="0.15">
      <c r="C97" s="288" t="s">
        <v>315</v>
      </c>
      <c r="D97" s="289"/>
      <c r="E97" s="290"/>
      <c r="F97" s="16">
        <f t="shared" ref="F97:K97" si="3">SUM(F94:F96)</f>
        <v>495652461.20180714</v>
      </c>
      <c r="G97" s="16">
        <f t="shared" si="3"/>
        <v>0</v>
      </c>
      <c r="H97" s="16">
        <f t="shared" si="3"/>
        <v>0</v>
      </c>
      <c r="I97" s="16">
        <f t="shared" si="3"/>
        <v>0</v>
      </c>
      <c r="J97" s="16">
        <f t="shared" si="3"/>
        <v>0</v>
      </c>
      <c r="K97" s="16">
        <f t="shared" si="3"/>
        <v>0</v>
      </c>
      <c r="L97" s="17"/>
    </row>
    <row r="98" spans="3:16" ht="6" customHeight="1" x14ac:dyDescent="0.15">
      <c r="D98" s="108"/>
      <c r="E98" s="109"/>
      <c r="F98" s="17"/>
      <c r="L98" s="17"/>
    </row>
    <row r="99" spans="3:16" x14ac:dyDescent="0.15">
      <c r="C99" s="28" t="s">
        <v>316</v>
      </c>
      <c r="D99" s="110"/>
      <c r="E99" s="111"/>
      <c r="F99" s="18">
        <f t="shared" ref="F99:K99" si="4">F91-F97</f>
        <v>-495652461.20180714</v>
      </c>
      <c r="G99" s="18">
        <f t="shared" si="4"/>
        <v>85723970.941021591</v>
      </c>
      <c r="H99" s="18">
        <f t="shared" si="4"/>
        <v>586645462.14379096</v>
      </c>
      <c r="I99" s="18">
        <f t="shared" si="4"/>
        <v>547848654.68375123</v>
      </c>
      <c r="J99" s="18">
        <f t="shared" si="4"/>
        <v>637037082.65490496</v>
      </c>
      <c r="K99" s="18">
        <f t="shared" si="4"/>
        <v>743669435.60512853</v>
      </c>
      <c r="L99" s="17"/>
    </row>
    <row r="100" spans="3:16" ht="5.25" customHeight="1" x14ac:dyDescent="0.15">
      <c r="L100" s="17"/>
    </row>
    <row r="101" spans="3:16" x14ac:dyDescent="0.15">
      <c r="C101" s="6" t="s">
        <v>154</v>
      </c>
      <c r="L101" s="17"/>
    </row>
    <row r="102" spans="3:16" x14ac:dyDescent="0.15">
      <c r="C102" s="24" t="s">
        <v>76</v>
      </c>
      <c r="D102" s="101"/>
      <c r="E102" s="103"/>
      <c r="F102" s="16">
        <f>'COSTOS Y GASTOS'!D171</f>
        <v>198260984.48072284</v>
      </c>
      <c r="G102" s="16"/>
      <c r="H102" s="16"/>
      <c r="I102" s="16"/>
      <c r="J102" s="16"/>
      <c r="K102" s="16"/>
      <c r="L102" s="17"/>
    </row>
    <row r="103" spans="3:16" x14ac:dyDescent="0.15">
      <c r="C103" s="24" t="s">
        <v>317</v>
      </c>
      <c r="D103" s="101" t="s">
        <v>15</v>
      </c>
      <c r="E103" s="112">
        <v>25</v>
      </c>
      <c r="F103" s="16">
        <f>CRÉDITO!F3</f>
        <v>297391476.7210843</v>
      </c>
      <c r="G103" s="16"/>
      <c r="H103" s="16"/>
      <c r="I103" s="16"/>
      <c r="J103" s="16"/>
      <c r="K103" s="16"/>
      <c r="L103" s="17"/>
    </row>
    <row r="104" spans="3:16" x14ac:dyDescent="0.15">
      <c r="C104" s="24" t="s">
        <v>318</v>
      </c>
      <c r="D104" s="101"/>
      <c r="E104" s="112"/>
      <c r="F104" s="16"/>
      <c r="G104" s="16"/>
      <c r="H104" s="16"/>
      <c r="I104" s="16"/>
      <c r="J104" s="16"/>
      <c r="K104" s="16"/>
      <c r="L104" s="17"/>
    </row>
    <row r="105" spans="3:16" x14ac:dyDescent="0.15">
      <c r="C105" s="28" t="s">
        <v>319</v>
      </c>
      <c r="D105" s="29"/>
      <c r="E105" s="31"/>
      <c r="F105" s="18">
        <f t="shared" ref="F105:K105" si="5">F102+F103+F104</f>
        <v>495652461.20180714</v>
      </c>
      <c r="G105" s="18">
        <f t="shared" si="5"/>
        <v>0</v>
      </c>
      <c r="H105" s="18">
        <f t="shared" si="5"/>
        <v>0</v>
      </c>
      <c r="I105" s="18">
        <f t="shared" si="5"/>
        <v>0</v>
      </c>
      <c r="J105" s="18">
        <f t="shared" si="5"/>
        <v>0</v>
      </c>
      <c r="K105" s="18">
        <f t="shared" si="5"/>
        <v>0</v>
      </c>
      <c r="L105" s="17"/>
    </row>
    <row r="106" spans="3:16" hidden="1" x14ac:dyDescent="0.15">
      <c r="D106" s="108"/>
      <c r="E106" s="109"/>
      <c r="F106" s="17"/>
      <c r="L106" s="17"/>
    </row>
    <row r="107" spans="3:16" ht="6.75" customHeight="1" x14ac:dyDescent="0.15">
      <c r="L107" s="17"/>
      <c r="M107" s="17"/>
      <c r="N107" s="17"/>
      <c r="O107" s="17"/>
      <c r="P107" s="17"/>
    </row>
    <row r="108" spans="3:16" x14ac:dyDescent="0.15">
      <c r="C108" s="6" t="s">
        <v>320</v>
      </c>
      <c r="L108" s="17"/>
    </row>
    <row r="109" spans="3:16" x14ac:dyDescent="0.15">
      <c r="C109" s="24" t="s">
        <v>155</v>
      </c>
      <c r="D109" s="101"/>
      <c r="E109" s="34"/>
      <c r="F109" s="40"/>
      <c r="G109" s="16">
        <f>CRÉDITO!O12</f>
        <v>68633459.421920538</v>
      </c>
      <c r="H109" s="16">
        <f>CRÉDITO!O13</f>
        <v>95598981.562912464</v>
      </c>
      <c r="I109" s="16">
        <f>CRÉDITO!O14</f>
        <v>133159035.73625135</v>
      </c>
      <c r="J109" s="16">
        <f>CRÉDITO!O15</f>
        <v>0</v>
      </c>
      <c r="K109" s="16">
        <f>CRÉDITO!O16</f>
        <v>0</v>
      </c>
      <c r="L109" s="17"/>
      <c r="M109" s="17"/>
      <c r="N109" s="17"/>
      <c r="O109" s="17"/>
      <c r="P109" s="17"/>
    </row>
    <row r="110" spans="3:16" x14ac:dyDescent="0.15">
      <c r="C110" s="24" t="s">
        <v>321</v>
      </c>
      <c r="D110" s="101"/>
      <c r="E110" s="34"/>
      <c r="F110" s="40"/>
      <c r="G110" s="16">
        <f>CRÉDITO!N12</f>
        <v>89985227.566740006</v>
      </c>
      <c r="H110" s="16">
        <f>CRÉDITO!N13</f>
        <v>63019705.42574808</v>
      </c>
      <c r="I110" s="16">
        <f>CRÉDITO!N14</f>
        <v>25459651.252409182</v>
      </c>
      <c r="J110" s="16">
        <f>CRÉDITO!N15</f>
        <v>0</v>
      </c>
      <c r="K110" s="16">
        <f>CRÉDITO!N16</f>
        <v>0</v>
      </c>
      <c r="L110" s="17"/>
    </row>
    <row r="111" spans="3:16" x14ac:dyDescent="0.15">
      <c r="C111" s="24" t="s">
        <v>75</v>
      </c>
      <c r="D111" s="101"/>
      <c r="E111" s="101"/>
      <c r="F111" s="40"/>
      <c r="G111" s="16">
        <f>F49</f>
        <v>3655711.6132840863</v>
      </c>
      <c r="H111" s="16">
        <f>G49</f>
        <v>6147779.1192842517</v>
      </c>
      <c r="I111" s="16">
        <f>H49</f>
        <v>6838789.4922918016</v>
      </c>
      <c r="J111" s="16">
        <f>I49</f>
        <v>7607469.4312254004</v>
      </c>
      <c r="K111" s="16">
        <f>J49</f>
        <v>8462548.9952951372</v>
      </c>
      <c r="L111" s="17"/>
      <c r="M111" s="17"/>
      <c r="N111" s="17"/>
      <c r="O111" s="17"/>
      <c r="P111" s="17"/>
    </row>
    <row r="112" spans="3:16" x14ac:dyDescent="0.15">
      <c r="C112" s="24" t="s">
        <v>322</v>
      </c>
      <c r="D112" s="101"/>
      <c r="E112" s="101"/>
      <c r="F112" s="40"/>
      <c r="G112" s="16"/>
      <c r="H112" s="16"/>
      <c r="I112" s="16"/>
      <c r="J112" s="16"/>
      <c r="K112" s="16"/>
      <c r="L112" s="17"/>
    </row>
    <row r="113" spans="1:16" x14ac:dyDescent="0.15">
      <c r="C113" s="28" t="s">
        <v>323</v>
      </c>
      <c r="D113" s="29"/>
      <c r="E113" s="31"/>
      <c r="F113" s="18">
        <f t="shared" ref="F113:K113" si="6">SUM(F109:F112)</f>
        <v>0</v>
      </c>
      <c r="G113" s="18">
        <f t="shared" si="6"/>
        <v>162274398.60194463</v>
      </c>
      <c r="H113" s="18">
        <f t="shared" si="6"/>
        <v>164766466.10794479</v>
      </c>
      <c r="I113" s="18">
        <f t="shared" si="6"/>
        <v>165457476.48095235</v>
      </c>
      <c r="J113" s="18">
        <f t="shared" si="6"/>
        <v>7607469.4312254004</v>
      </c>
      <c r="K113" s="18">
        <f t="shared" si="6"/>
        <v>8462548.9952951372</v>
      </c>
      <c r="L113" s="17"/>
      <c r="M113" s="17"/>
      <c r="N113" s="17"/>
      <c r="O113" s="17"/>
      <c r="P113" s="17"/>
    </row>
    <row r="114" spans="1:16" ht="8.25" customHeight="1" x14ac:dyDescent="0.15">
      <c r="L114" s="17"/>
    </row>
    <row r="115" spans="1:16" x14ac:dyDescent="0.15">
      <c r="C115" s="28" t="s">
        <v>324</v>
      </c>
      <c r="D115" s="110"/>
      <c r="E115" s="111"/>
      <c r="F115" s="18">
        <f t="shared" ref="F115:K115" si="7">F105-F113</f>
        <v>495652461.20180714</v>
      </c>
      <c r="G115" s="18">
        <f t="shared" si="7"/>
        <v>-162274398.60194463</v>
      </c>
      <c r="H115" s="18">
        <f t="shared" si="7"/>
        <v>-164766466.10794479</v>
      </c>
      <c r="I115" s="18">
        <f t="shared" si="7"/>
        <v>-165457476.48095235</v>
      </c>
      <c r="J115" s="18">
        <f t="shared" si="7"/>
        <v>-7607469.4312254004</v>
      </c>
      <c r="K115" s="18">
        <f t="shared" si="7"/>
        <v>-8462548.9952951372</v>
      </c>
      <c r="L115" s="17"/>
    </row>
    <row r="116" spans="1:16" ht="5.25" customHeight="1" x14ac:dyDescent="0.15">
      <c r="L116" s="17"/>
    </row>
    <row r="117" spans="1:16" ht="3" customHeight="1" x14ac:dyDescent="0.15">
      <c r="L117" s="17"/>
    </row>
    <row r="118" spans="1:16" x14ac:dyDescent="0.15">
      <c r="C118" s="28" t="s">
        <v>325</v>
      </c>
      <c r="D118" s="29"/>
      <c r="E118" s="29"/>
      <c r="F118" s="18">
        <f t="shared" ref="F118:K118" si="8">F99+F115</f>
        <v>0</v>
      </c>
      <c r="G118" s="18">
        <f>G99+G115</f>
        <v>-76550427.660923034</v>
      </c>
      <c r="H118" s="18">
        <f t="shared" si="8"/>
        <v>421878996.03584617</v>
      </c>
      <c r="I118" s="18">
        <f t="shared" si="8"/>
        <v>382391178.20279884</v>
      </c>
      <c r="J118" s="18">
        <f t="shared" si="8"/>
        <v>629429613.22367954</v>
      </c>
      <c r="K118" s="18">
        <f t="shared" si="8"/>
        <v>735206886.60983336</v>
      </c>
      <c r="L118" s="17"/>
    </row>
    <row r="119" spans="1:16" ht="6" customHeight="1" x14ac:dyDescent="0.15">
      <c r="L119" s="17"/>
    </row>
    <row r="120" spans="1:16" x14ac:dyDescent="0.15">
      <c r="C120" s="24" t="s">
        <v>156</v>
      </c>
      <c r="D120" s="87"/>
      <c r="E120" s="33"/>
      <c r="F120" s="16">
        <f>F99+F118</f>
        <v>-495652461.20180714</v>
      </c>
      <c r="G120" s="16">
        <f>G118</f>
        <v>-76550427.660923034</v>
      </c>
      <c r="H120" s="16">
        <f>H118</f>
        <v>421878996.03584617</v>
      </c>
      <c r="I120" s="16">
        <f>I118</f>
        <v>382391178.20279884</v>
      </c>
      <c r="J120" s="16">
        <f>J118</f>
        <v>629429613.22367954</v>
      </c>
      <c r="K120" s="16">
        <f>K118</f>
        <v>735206886.60983336</v>
      </c>
      <c r="L120" s="17"/>
    </row>
    <row r="121" spans="1:16" x14ac:dyDescent="0.15">
      <c r="C121" s="24" t="s">
        <v>326</v>
      </c>
      <c r="D121" s="87"/>
      <c r="E121" s="33"/>
      <c r="F121" s="40"/>
      <c r="G121" s="16">
        <f>'COSTOS Y GASTOS'!E166</f>
        <v>242315576.20180714</v>
      </c>
      <c r="H121" s="16">
        <f>G123</f>
        <v>165765148.54088411</v>
      </c>
      <c r="I121" s="16">
        <f>H123</f>
        <v>587644144.57673025</v>
      </c>
      <c r="J121" s="16">
        <f>I123</f>
        <v>970035322.77952909</v>
      </c>
      <c r="K121" s="16">
        <f>J123</f>
        <v>1599464936.0032086</v>
      </c>
      <c r="L121" s="17"/>
    </row>
    <row r="122" spans="1:16" ht="6.75" customHeight="1" x14ac:dyDescent="0.15">
      <c r="L122" s="17"/>
    </row>
    <row r="123" spans="1:16" x14ac:dyDescent="0.15">
      <c r="C123" s="28" t="s">
        <v>327</v>
      </c>
      <c r="D123" s="87"/>
      <c r="E123" s="33"/>
      <c r="F123" s="18">
        <f t="shared" ref="F123:K123" si="9">F120+F121</f>
        <v>-495652461.20180714</v>
      </c>
      <c r="G123" s="18">
        <f t="shared" si="9"/>
        <v>165765148.54088411</v>
      </c>
      <c r="H123" s="18">
        <f t="shared" si="9"/>
        <v>587644144.57673025</v>
      </c>
      <c r="I123" s="18">
        <f t="shared" si="9"/>
        <v>970035322.77952909</v>
      </c>
      <c r="J123" s="18">
        <f t="shared" si="9"/>
        <v>1599464936.0032086</v>
      </c>
      <c r="K123" s="18">
        <f t="shared" si="9"/>
        <v>2334671822.6130419</v>
      </c>
      <c r="L123" s="17"/>
    </row>
    <row r="124" spans="1:16" x14ac:dyDescent="0.15">
      <c r="K124" s="17"/>
      <c r="L124" s="17"/>
    </row>
    <row r="125" spans="1:16" x14ac:dyDescent="0.15">
      <c r="K125" s="17"/>
      <c r="L125" s="17"/>
    </row>
    <row r="126" spans="1:16" x14ac:dyDescent="0.15">
      <c r="K126" s="17"/>
      <c r="L126" s="17"/>
    </row>
    <row r="127" spans="1:16" x14ac:dyDescent="0.15">
      <c r="G127" s="17"/>
      <c r="H127" s="17"/>
      <c r="I127" s="17"/>
      <c r="J127" s="17"/>
      <c r="K127" s="17"/>
      <c r="L127" s="17"/>
    </row>
    <row r="128" spans="1:16" x14ac:dyDescent="0.15">
      <c r="A128" s="6" t="s">
        <v>15</v>
      </c>
      <c r="B128" s="6">
        <v>34</v>
      </c>
      <c r="C128" s="6" t="s">
        <v>191</v>
      </c>
      <c r="K128" s="17"/>
      <c r="L128" s="17"/>
    </row>
    <row r="129" spans="3:13" x14ac:dyDescent="0.15">
      <c r="K129" s="17"/>
      <c r="L129" s="17"/>
    </row>
    <row r="130" spans="3:13" x14ac:dyDescent="0.15">
      <c r="F130" s="12" t="s">
        <v>8</v>
      </c>
      <c r="G130" s="12" t="s">
        <v>8</v>
      </c>
      <c r="H130" s="12" t="s">
        <v>8</v>
      </c>
      <c r="I130" s="12" t="s">
        <v>8</v>
      </c>
      <c r="J130" s="12" t="s">
        <v>8</v>
      </c>
      <c r="K130" s="12" t="s">
        <v>8</v>
      </c>
      <c r="L130" s="17"/>
    </row>
    <row r="131" spans="3:13" x14ac:dyDescent="0.15">
      <c r="D131" s="93"/>
      <c r="E131" s="97"/>
      <c r="F131" s="13">
        <v>0</v>
      </c>
      <c r="G131" s="13">
        <v>1</v>
      </c>
      <c r="H131" s="13">
        <v>2</v>
      </c>
      <c r="I131" s="13">
        <v>3</v>
      </c>
      <c r="J131" s="13">
        <v>4</v>
      </c>
      <c r="K131" s="13">
        <v>5</v>
      </c>
      <c r="L131" s="17"/>
    </row>
    <row r="132" spans="3:13" x14ac:dyDescent="0.15">
      <c r="C132" s="24" t="s">
        <v>328</v>
      </c>
      <c r="D132" s="25" t="s">
        <v>15</v>
      </c>
      <c r="E132" s="25">
        <v>33</v>
      </c>
      <c r="F132" s="113">
        <f>'COSTOS Y GASTOS'!E166</f>
        <v>242315576.20180714</v>
      </c>
      <c r="G132" s="49">
        <f>G123</f>
        <v>165765148.54088411</v>
      </c>
      <c r="H132" s="16">
        <f>H123</f>
        <v>587644144.57673025</v>
      </c>
      <c r="I132" s="16">
        <f>I123</f>
        <v>970035322.77952909</v>
      </c>
      <c r="J132" s="16">
        <f>J123</f>
        <v>1599464936.0032086</v>
      </c>
      <c r="K132" s="16">
        <f>K123</f>
        <v>2334671822.6130419</v>
      </c>
      <c r="L132" s="17"/>
    </row>
    <row r="133" spans="3:13" x14ac:dyDescent="0.15">
      <c r="C133" s="28" t="s">
        <v>329</v>
      </c>
      <c r="D133" s="114"/>
      <c r="E133" s="114"/>
      <c r="F133" s="115">
        <f t="shared" ref="F133:K133" si="10">F132</f>
        <v>242315576.20180714</v>
      </c>
      <c r="G133" s="86">
        <f t="shared" si="10"/>
        <v>165765148.54088411</v>
      </c>
      <c r="H133" s="18">
        <f t="shared" si="10"/>
        <v>587644144.57673025</v>
      </c>
      <c r="I133" s="18">
        <f t="shared" si="10"/>
        <v>970035322.77952909</v>
      </c>
      <c r="J133" s="18">
        <f t="shared" si="10"/>
        <v>1599464936.0032086</v>
      </c>
      <c r="K133" s="18">
        <f t="shared" si="10"/>
        <v>2334671822.6130419</v>
      </c>
      <c r="L133" s="17"/>
    </row>
    <row r="134" spans="3:13" x14ac:dyDescent="0.15">
      <c r="C134" s="295"/>
      <c r="D134" s="296"/>
      <c r="E134" s="297"/>
      <c r="F134" s="113"/>
      <c r="L134" s="17"/>
    </row>
    <row r="135" spans="3:13" x14ac:dyDescent="0.15">
      <c r="C135" s="26" t="s">
        <v>47</v>
      </c>
      <c r="D135" s="27" t="s">
        <v>15</v>
      </c>
      <c r="E135" s="27">
        <v>1</v>
      </c>
      <c r="F135" s="113">
        <f>'INVERSIONES '!D69</f>
        <v>0</v>
      </c>
      <c r="G135" s="49">
        <f>'INVERSIONES '!E4</f>
        <v>0</v>
      </c>
      <c r="H135" s="16">
        <f t="shared" ref="H135:J136" si="11">G135</f>
        <v>0</v>
      </c>
      <c r="I135" s="16">
        <f>H135</f>
        <v>0</v>
      </c>
      <c r="J135" s="16">
        <f t="shared" si="11"/>
        <v>0</v>
      </c>
      <c r="K135" s="16">
        <f>J135</f>
        <v>0</v>
      </c>
      <c r="L135" s="17"/>
    </row>
    <row r="136" spans="3:13" x14ac:dyDescent="0.15">
      <c r="C136" s="24" t="s">
        <v>78</v>
      </c>
      <c r="D136" s="25" t="s">
        <v>15</v>
      </c>
      <c r="E136" s="25">
        <v>2</v>
      </c>
      <c r="F136" s="113">
        <f>'INVERSIONES '!D70</f>
        <v>0</v>
      </c>
      <c r="G136" s="49">
        <f>'INVERSIONES '!E9</f>
        <v>0</v>
      </c>
      <c r="H136" s="16">
        <f t="shared" si="11"/>
        <v>0</v>
      </c>
      <c r="I136" s="16">
        <f>H136</f>
        <v>0</v>
      </c>
      <c r="J136" s="16">
        <f t="shared" si="11"/>
        <v>0</v>
      </c>
      <c r="K136" s="16">
        <f>J136</f>
        <v>0</v>
      </c>
      <c r="L136" s="17"/>
    </row>
    <row r="137" spans="3:13" x14ac:dyDescent="0.15">
      <c r="C137" s="24" t="s">
        <v>90</v>
      </c>
      <c r="D137" s="25" t="s">
        <v>15</v>
      </c>
      <c r="E137" s="25">
        <v>3</v>
      </c>
      <c r="F137" s="16">
        <f>'INVERSIONES '!D71</f>
        <v>174113085</v>
      </c>
      <c r="G137" s="49">
        <f>'INVERSIONES '!D71</f>
        <v>174113085</v>
      </c>
      <c r="H137" s="49">
        <f>'INVERSIONES '!D71</f>
        <v>174113085</v>
      </c>
      <c r="I137" s="49">
        <f>'INVERSIONES '!D71</f>
        <v>174113085</v>
      </c>
      <c r="J137" s="49">
        <f>'INVERSIONES '!D71</f>
        <v>174113085</v>
      </c>
      <c r="K137" s="49">
        <f>'INVERSIONES '!D71</f>
        <v>174113085</v>
      </c>
      <c r="L137" s="17"/>
    </row>
    <row r="138" spans="3:13" x14ac:dyDescent="0.15">
      <c r="C138" s="24" t="s">
        <v>1</v>
      </c>
      <c r="D138" s="25" t="s">
        <v>15</v>
      </c>
      <c r="E138" s="25">
        <v>4</v>
      </c>
      <c r="F138" s="16">
        <f>'INVERSIONES '!D72</f>
        <v>57831800</v>
      </c>
      <c r="G138" s="49">
        <f>'INVERSIONES '!D72</f>
        <v>57831800</v>
      </c>
      <c r="H138" s="49">
        <f>'INVERSIONES '!D72</f>
        <v>57831800</v>
      </c>
      <c r="I138" s="49">
        <f>'INVERSIONES '!D72</f>
        <v>57831800</v>
      </c>
      <c r="J138" s="49">
        <f>'INVERSIONES '!D72</f>
        <v>57831800</v>
      </c>
      <c r="K138" s="49">
        <f>'INVERSIONES '!D72</f>
        <v>57831800</v>
      </c>
      <c r="L138" s="17"/>
    </row>
    <row r="139" spans="3:13" x14ac:dyDescent="0.15">
      <c r="C139" s="24" t="s">
        <v>6</v>
      </c>
      <c r="D139" s="25" t="s">
        <v>15</v>
      </c>
      <c r="E139" s="25">
        <v>5</v>
      </c>
      <c r="F139" s="16">
        <f>'INVERSIONES '!D73</f>
        <v>7200000</v>
      </c>
      <c r="G139" s="49">
        <f>'INVERSIONES '!D73</f>
        <v>7200000</v>
      </c>
      <c r="H139" s="49">
        <f>'INVERSIONES '!D73</f>
        <v>7200000</v>
      </c>
      <c r="I139" s="49">
        <f>'INVERSIONES '!D73</f>
        <v>7200000</v>
      </c>
      <c r="J139" s="49">
        <f>'INVERSIONES '!D73</f>
        <v>7200000</v>
      </c>
      <c r="K139" s="49">
        <f>'INVERSIONES '!D73</f>
        <v>7200000</v>
      </c>
      <c r="L139" s="17"/>
    </row>
    <row r="140" spans="3:13" x14ac:dyDescent="0.15">
      <c r="C140" s="24" t="s">
        <v>16</v>
      </c>
      <c r="D140" s="25" t="s">
        <v>15</v>
      </c>
      <c r="E140" s="25">
        <v>6</v>
      </c>
      <c r="F140" s="16">
        <f>'INVERSIONES '!D74</f>
        <v>4542000</v>
      </c>
      <c r="G140" s="49">
        <f>'INVERSIONES '!D74</f>
        <v>4542000</v>
      </c>
      <c r="H140" s="49">
        <f>'INVERSIONES '!D74</f>
        <v>4542000</v>
      </c>
      <c r="I140" s="49">
        <f>'INVERSIONES '!D74</f>
        <v>4542000</v>
      </c>
      <c r="J140" s="49">
        <f>'INVERSIONES '!D74</f>
        <v>4542000</v>
      </c>
      <c r="K140" s="49">
        <f>'INVERSIONES '!D74</f>
        <v>4542000</v>
      </c>
      <c r="L140" s="17"/>
    </row>
    <row r="141" spans="3:13" x14ac:dyDescent="0.15">
      <c r="C141" s="24" t="s">
        <v>330</v>
      </c>
      <c r="D141" s="25" t="s">
        <v>15</v>
      </c>
      <c r="E141" s="25">
        <v>13</v>
      </c>
      <c r="F141" s="16">
        <f>F77+F86</f>
        <v>0</v>
      </c>
      <c r="G141" s="49">
        <f>G77+G86</f>
        <v>-31326068.5</v>
      </c>
      <c r="H141" s="16">
        <f>G141+H77+H86</f>
        <v>-62652137</v>
      </c>
      <c r="I141" s="16">
        <f>H141+I77+I86</f>
        <v>-93978205.5</v>
      </c>
      <c r="J141" s="16">
        <f>I141+J77+J86</f>
        <v>-125304274</v>
      </c>
      <c r="K141" s="16">
        <f>J141+K77+K86</f>
        <v>-156630342.5</v>
      </c>
      <c r="L141" s="17"/>
    </row>
    <row r="142" spans="3:13" x14ac:dyDescent="0.15">
      <c r="C142" s="116" t="s">
        <v>331</v>
      </c>
      <c r="D142" s="114"/>
      <c r="E142" s="114"/>
      <c r="F142" s="115">
        <f t="shared" ref="F142:K142" si="12">SUM(F135:F141)</f>
        <v>243686885</v>
      </c>
      <c r="G142" s="86">
        <f t="shared" si="12"/>
        <v>212360816.5</v>
      </c>
      <c r="H142" s="18">
        <f t="shared" si="12"/>
        <v>181034748</v>
      </c>
      <c r="I142" s="18">
        <f t="shared" si="12"/>
        <v>149708679.5</v>
      </c>
      <c r="J142" s="18">
        <f t="shared" si="12"/>
        <v>118382611</v>
      </c>
      <c r="K142" s="18">
        <f t="shared" si="12"/>
        <v>87056542.5</v>
      </c>
      <c r="L142" s="17"/>
    </row>
    <row r="143" spans="3:13" x14ac:dyDescent="0.15">
      <c r="C143" s="24" t="s">
        <v>152</v>
      </c>
      <c r="D143" s="27" t="s">
        <v>15</v>
      </c>
      <c r="E143" s="27">
        <v>8</v>
      </c>
      <c r="F143" s="16">
        <f>'INVERSIONES '!D84</f>
        <v>9650000</v>
      </c>
      <c r="G143" s="49">
        <f>'INVERSIONES '!D84</f>
        <v>9650000</v>
      </c>
      <c r="H143" s="16">
        <f>G143</f>
        <v>9650000</v>
      </c>
      <c r="I143" s="16">
        <f>H143</f>
        <v>9650000</v>
      </c>
      <c r="J143" s="16">
        <f>I143</f>
        <v>9650000</v>
      </c>
      <c r="K143" s="16">
        <f>J143</f>
        <v>9650000</v>
      </c>
      <c r="L143" s="17"/>
      <c r="M143" s="17"/>
    </row>
    <row r="144" spans="3:13" x14ac:dyDescent="0.15">
      <c r="C144" s="24" t="s">
        <v>153</v>
      </c>
      <c r="D144" s="25"/>
      <c r="E144" s="25"/>
      <c r="F144" s="113"/>
      <c r="G144" s="49">
        <f>G85</f>
        <v>-1930000</v>
      </c>
      <c r="H144" s="16">
        <f>G144+G85</f>
        <v>-3860000</v>
      </c>
      <c r="I144" s="16">
        <f>H144+H85</f>
        <v>-5790000</v>
      </c>
      <c r="J144" s="16">
        <f>I144+I85</f>
        <v>-7720000</v>
      </c>
      <c r="K144" s="16">
        <f>J144+J85</f>
        <v>-9650000</v>
      </c>
      <c r="L144" s="17"/>
    </row>
    <row r="145" spans="3:12" x14ac:dyDescent="0.15">
      <c r="C145" s="116" t="s">
        <v>332</v>
      </c>
      <c r="D145" s="11"/>
      <c r="E145" s="11"/>
      <c r="F145" s="115">
        <f t="shared" ref="F145:K145" si="13">SUM(F143:F144)</f>
        <v>9650000</v>
      </c>
      <c r="G145" s="86">
        <f t="shared" si="13"/>
        <v>7720000</v>
      </c>
      <c r="H145" s="18">
        <f t="shared" si="13"/>
        <v>5790000</v>
      </c>
      <c r="I145" s="18">
        <f t="shared" si="13"/>
        <v>3860000</v>
      </c>
      <c r="J145" s="18">
        <f t="shared" si="13"/>
        <v>1930000</v>
      </c>
      <c r="K145" s="18">
        <f t="shared" si="13"/>
        <v>0</v>
      </c>
      <c r="L145" s="17"/>
    </row>
    <row r="146" spans="3:12" x14ac:dyDescent="0.15">
      <c r="C146" s="28" t="s">
        <v>333</v>
      </c>
      <c r="D146" s="87"/>
      <c r="E146" s="87"/>
      <c r="F146" s="86">
        <f t="shared" ref="F146:K146" si="14">F145+F142+F133</f>
        <v>495652461.20180714</v>
      </c>
      <c r="G146" s="86">
        <f t="shared" si="14"/>
        <v>385845965.04088414</v>
      </c>
      <c r="H146" s="18">
        <f t="shared" si="14"/>
        <v>774468892.57673025</v>
      </c>
      <c r="I146" s="18">
        <f t="shared" si="14"/>
        <v>1123604002.2795291</v>
      </c>
      <c r="J146" s="18">
        <f t="shared" si="14"/>
        <v>1719777547.0032086</v>
      </c>
      <c r="K146" s="18">
        <f t="shared" si="14"/>
        <v>2421728365.1130419</v>
      </c>
      <c r="L146" s="17"/>
    </row>
    <row r="147" spans="3:12" x14ac:dyDescent="0.15">
      <c r="C147" s="28"/>
      <c r="D147" s="29"/>
      <c r="E147" s="29"/>
      <c r="F147" s="113"/>
      <c r="G147" s="29"/>
      <c r="H147" s="29"/>
      <c r="I147" s="29"/>
      <c r="J147" s="29"/>
      <c r="K147" s="31"/>
      <c r="L147" s="17"/>
    </row>
    <row r="148" spans="3:12" x14ac:dyDescent="0.15">
      <c r="C148" s="24" t="s">
        <v>334</v>
      </c>
      <c r="D148" s="87"/>
      <c r="E148" s="117"/>
      <c r="F148" s="16">
        <f>CRÉDITO!O12</f>
        <v>68633459.421920538</v>
      </c>
      <c r="G148" s="49">
        <f>CRÉDITO!O13</f>
        <v>95598981.562912464</v>
      </c>
      <c r="H148" s="16">
        <f>CRÉDITO!O14</f>
        <v>133159035.73625135</v>
      </c>
      <c r="I148" s="16">
        <f>CRÉDITO!O15</f>
        <v>0</v>
      </c>
      <c r="J148" s="16">
        <f>CRÉDITO!O16</f>
        <v>0</v>
      </c>
      <c r="K148" s="16">
        <f>CRÉDITO!P16</f>
        <v>0</v>
      </c>
      <c r="L148" s="17" t="s">
        <v>147</v>
      </c>
    </row>
    <row r="149" spans="3:12" x14ac:dyDescent="0.15">
      <c r="C149" s="24" t="s">
        <v>79</v>
      </c>
      <c r="D149" s="87"/>
      <c r="E149" s="25"/>
      <c r="F149" s="113"/>
      <c r="G149" s="49">
        <f>F55</f>
        <v>0</v>
      </c>
      <c r="H149" s="16">
        <f>G55</f>
        <v>169477668.18456548</v>
      </c>
      <c r="I149" s="16">
        <f>H55</f>
        <v>228120134.76826546</v>
      </c>
      <c r="J149" s="16">
        <f>I55</f>
        <v>288502787.82218069</v>
      </c>
      <c r="K149" s="16">
        <f>J55</f>
        <v>346658762.0762049</v>
      </c>
      <c r="L149" s="17"/>
    </row>
    <row r="150" spans="3:12" x14ac:dyDescent="0.15">
      <c r="C150" s="28" t="s">
        <v>335</v>
      </c>
      <c r="D150" s="29"/>
      <c r="E150" s="29"/>
      <c r="F150" s="86">
        <f t="shared" ref="F150:K150" si="15">SUM(F148:F149)</f>
        <v>68633459.421920538</v>
      </c>
      <c r="G150" s="86">
        <f t="shared" si="15"/>
        <v>95598981.562912464</v>
      </c>
      <c r="H150" s="18">
        <f t="shared" si="15"/>
        <v>302636703.92081684</v>
      </c>
      <c r="I150" s="18">
        <f t="shared" si="15"/>
        <v>228120134.76826546</v>
      </c>
      <c r="J150" s="18">
        <f t="shared" si="15"/>
        <v>288502787.82218069</v>
      </c>
      <c r="K150" s="18">
        <f t="shared" si="15"/>
        <v>346658762.0762049</v>
      </c>
      <c r="L150" s="17"/>
    </row>
    <row r="151" spans="3:12" x14ac:dyDescent="0.15">
      <c r="C151" s="288" t="s">
        <v>336</v>
      </c>
      <c r="D151" s="289"/>
      <c r="E151" s="290"/>
      <c r="F151" s="49">
        <f>CRÉDITO!P12</f>
        <v>228758017.29916379</v>
      </c>
      <c r="G151" s="49">
        <f>CRÉDITO!P13</f>
        <v>133159035.73625135</v>
      </c>
      <c r="H151" s="16">
        <f>CRÉDITO!P14</f>
        <v>0</v>
      </c>
      <c r="I151" s="16">
        <f>CRÉDITO!P15</f>
        <v>0</v>
      </c>
      <c r="J151" s="16">
        <f>CRÉDITO!P16</f>
        <v>0</v>
      </c>
      <c r="K151" s="16">
        <f>CRÉDITO!P16</f>
        <v>0</v>
      </c>
      <c r="L151" s="17"/>
    </row>
    <row r="152" spans="3:12" x14ac:dyDescent="0.15">
      <c r="C152" s="28" t="s">
        <v>337</v>
      </c>
      <c r="D152" s="87"/>
      <c r="E152" s="87"/>
      <c r="F152" s="115">
        <f>SUM(F150:F151)</f>
        <v>297391476.72108436</v>
      </c>
      <c r="G152" s="86">
        <f>G150+G151</f>
        <v>228758017.29916382</v>
      </c>
      <c r="H152" s="18">
        <f>H150+H151</f>
        <v>302636703.92081684</v>
      </c>
      <c r="I152" s="18">
        <f>I150+I151</f>
        <v>228120134.76826546</v>
      </c>
      <c r="J152" s="18">
        <f>J150+J151</f>
        <v>288502787.82218069</v>
      </c>
      <c r="K152" s="18">
        <f>K150+K151</f>
        <v>346658762.0762049</v>
      </c>
      <c r="L152" s="17"/>
    </row>
    <row r="153" spans="3:12" x14ac:dyDescent="0.15">
      <c r="C153" s="28"/>
      <c r="D153" s="29"/>
      <c r="E153" s="29"/>
      <c r="F153" s="113"/>
      <c r="G153" s="29"/>
      <c r="H153" s="29"/>
      <c r="I153" s="29"/>
      <c r="J153" s="29"/>
      <c r="K153" s="31"/>
      <c r="L153" s="17"/>
    </row>
    <row r="154" spans="3:12" x14ac:dyDescent="0.15">
      <c r="C154" s="20" t="s">
        <v>338</v>
      </c>
      <c r="D154" s="118"/>
      <c r="E154" s="23"/>
      <c r="F154" s="113">
        <f>'COSTOS Y GASTOS'!D171</f>
        <v>198260984.48072284</v>
      </c>
      <c r="G154" s="49">
        <f>F154</f>
        <v>198260984.48072284</v>
      </c>
      <c r="H154" s="49">
        <f>G154</f>
        <v>198260984.48072284</v>
      </c>
      <c r="I154" s="49">
        <f>H154</f>
        <v>198260984.48072284</v>
      </c>
      <c r="J154" s="49">
        <f>I154</f>
        <v>198260984.48072284</v>
      </c>
      <c r="K154" s="49">
        <f>J154</f>
        <v>198260984.48072284</v>
      </c>
      <c r="L154" s="17"/>
    </row>
    <row r="155" spans="3:12" x14ac:dyDescent="0.15">
      <c r="C155" s="24" t="s">
        <v>339</v>
      </c>
      <c r="D155" s="87"/>
      <c r="E155" s="25"/>
      <c r="F155" s="113"/>
      <c r="G155" s="49"/>
      <c r="H155" s="16">
        <f>G156+G155</f>
        <v>-41173036.739002503</v>
      </c>
      <c r="I155" s="16">
        <f>H156+H155</f>
        <v>226359568.03806165</v>
      </c>
      <c r="J155" s="16">
        <f>I156+I155</f>
        <v>586463495.06510925</v>
      </c>
      <c r="K155" s="16">
        <f>J156+J155</f>
        <v>1041885752.9844089</v>
      </c>
      <c r="L155" s="17"/>
    </row>
    <row r="156" spans="3:12" x14ac:dyDescent="0.15">
      <c r="C156" s="24" t="s">
        <v>340</v>
      </c>
      <c r="D156" s="87"/>
      <c r="E156" s="25"/>
      <c r="F156" s="113"/>
      <c r="G156" s="49">
        <f>F61</f>
        <v>-41173036.739002503</v>
      </c>
      <c r="H156" s="16">
        <f>G61</f>
        <v>267532604.77706414</v>
      </c>
      <c r="I156" s="16">
        <f>H61</f>
        <v>360103927.02704763</v>
      </c>
      <c r="J156" s="16">
        <f>I61</f>
        <v>455422257.9192996</v>
      </c>
      <c r="K156" s="16">
        <f>J61</f>
        <v>547225617.27743781</v>
      </c>
      <c r="L156" s="17"/>
    </row>
    <row r="157" spans="3:12" x14ac:dyDescent="0.15">
      <c r="C157" s="26" t="s">
        <v>184</v>
      </c>
      <c r="D157" s="93"/>
      <c r="E157" s="27"/>
      <c r="F157" s="113"/>
      <c r="G157" s="49">
        <f>F60</f>
        <v>0</v>
      </c>
      <c r="H157" s="16">
        <f>G157+G60</f>
        <v>47211636.137128964</v>
      </c>
      <c r="I157" s="16">
        <f>H157+H60</f>
        <v>110759387.96543148</v>
      </c>
      <c r="J157" s="16">
        <f>I157+I60</f>
        <v>191128021.71589613</v>
      </c>
      <c r="K157" s="16">
        <f>J157+J60</f>
        <v>287697248.29426754</v>
      </c>
      <c r="L157" s="17"/>
    </row>
    <row r="158" spans="3:12" x14ac:dyDescent="0.15">
      <c r="C158" s="28" t="s">
        <v>341</v>
      </c>
      <c r="D158" s="29"/>
      <c r="E158" s="29"/>
      <c r="F158" s="119">
        <f t="shared" ref="F158:K158" si="16">SUM(F154:F157)</f>
        <v>198260984.48072284</v>
      </c>
      <c r="G158" s="119">
        <f t="shared" si="16"/>
        <v>157087947.74172035</v>
      </c>
      <c r="H158" s="120">
        <f t="shared" si="16"/>
        <v>471832188.65591347</v>
      </c>
      <c r="I158" s="120">
        <f t="shared" si="16"/>
        <v>895483867.51126361</v>
      </c>
      <c r="J158" s="120">
        <f t="shared" si="16"/>
        <v>1431274759.1810279</v>
      </c>
      <c r="K158" s="120">
        <f t="shared" si="16"/>
        <v>2075069603.0368371</v>
      </c>
      <c r="L158" s="17"/>
    </row>
    <row r="159" spans="3:12" x14ac:dyDescent="0.15">
      <c r="C159" s="28" t="s">
        <v>343</v>
      </c>
      <c r="D159" s="29"/>
      <c r="E159" s="29"/>
      <c r="F159" s="115">
        <f t="shared" ref="F159:K159" si="17">F152+F158</f>
        <v>495652461.2018072</v>
      </c>
      <c r="G159" s="86">
        <f t="shared" si="17"/>
        <v>385845965.04088414</v>
      </c>
      <c r="H159" s="18">
        <f t="shared" si="17"/>
        <v>774468892.57673025</v>
      </c>
      <c r="I159" s="18">
        <f t="shared" si="17"/>
        <v>1123604002.2795291</v>
      </c>
      <c r="J159" s="18">
        <f t="shared" si="17"/>
        <v>1719777547.0032086</v>
      </c>
      <c r="K159" s="18">
        <f t="shared" si="17"/>
        <v>2421728365.1130419</v>
      </c>
      <c r="L159" s="17"/>
    </row>
    <row r="160" spans="3:12" x14ac:dyDescent="0.15">
      <c r="F160" s="121"/>
    </row>
    <row r="161" spans="3:11" x14ac:dyDescent="0.15">
      <c r="F161" s="121"/>
      <c r="G161" s="17"/>
      <c r="H161" s="17"/>
      <c r="I161" s="17"/>
      <c r="J161" s="17"/>
      <c r="K161" s="17"/>
    </row>
    <row r="162" spans="3:11" x14ac:dyDescent="0.15">
      <c r="C162" s="28" t="s">
        <v>342</v>
      </c>
      <c r="D162" s="29"/>
      <c r="E162" s="29"/>
      <c r="F162" s="122">
        <f t="shared" ref="F162:K162" si="18">(F146-F159)*-1</f>
        <v>5.9604644775390625E-8</v>
      </c>
      <c r="G162" s="123">
        <f t="shared" si="18"/>
        <v>0</v>
      </c>
      <c r="H162" s="123">
        <f t="shared" si="18"/>
        <v>0</v>
      </c>
      <c r="I162" s="123">
        <f t="shared" si="18"/>
        <v>0</v>
      </c>
      <c r="J162" s="123">
        <f t="shared" si="18"/>
        <v>0</v>
      </c>
      <c r="K162" s="123">
        <f t="shared" si="18"/>
        <v>0</v>
      </c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30"/>
  <sheetViews>
    <sheetView showGridLines="0" tabSelected="1" topLeftCell="C96" zoomScale="124" zoomScaleNormal="70" workbookViewId="0">
      <selection activeCell="H109" sqref="H109"/>
    </sheetView>
  </sheetViews>
  <sheetFormatPr baseColWidth="10" defaultColWidth="11.5" defaultRowHeight="13" x14ac:dyDescent="0.15"/>
  <cols>
    <col min="1" max="1" width="7.5" style="9" customWidth="1"/>
    <col min="2" max="2" width="3.5" style="9" customWidth="1"/>
    <col min="3" max="3" width="32" style="9" customWidth="1"/>
    <col min="4" max="4" width="16.1640625" style="9" customWidth="1"/>
    <col min="5" max="5" width="18" style="10" bestFit="1" customWidth="1"/>
    <col min="6" max="6" width="20.1640625" style="9" customWidth="1"/>
    <col min="7" max="7" width="17.5" style="9" customWidth="1"/>
    <col min="8" max="8" width="17.83203125" style="9" customWidth="1"/>
    <col min="9" max="9" width="18" style="9" customWidth="1"/>
    <col min="10" max="10" width="17.6640625" style="9" customWidth="1"/>
    <col min="11" max="11" width="17.1640625" style="9" bestFit="1" customWidth="1"/>
    <col min="12" max="12" width="12.6640625" style="9" customWidth="1"/>
    <col min="13" max="13" width="15.33203125" style="9" customWidth="1"/>
    <col min="14" max="16" width="12.5" style="9" customWidth="1"/>
    <col min="17" max="16384" width="11.5" style="9"/>
  </cols>
  <sheetData>
    <row r="1" spans="1:17" x14ac:dyDescent="0.15">
      <c r="C1" s="9" t="s">
        <v>140</v>
      </c>
    </row>
    <row r="3" spans="1:17" x14ac:dyDescent="0.15">
      <c r="A3" s="6" t="s">
        <v>15</v>
      </c>
      <c r="B3" s="11">
        <v>35</v>
      </c>
      <c r="C3" s="6" t="s">
        <v>347</v>
      </c>
    </row>
    <row r="4" spans="1:17" x14ac:dyDescent="0.15">
      <c r="G4" s="12" t="s">
        <v>8</v>
      </c>
      <c r="H4" s="12" t="s">
        <v>8</v>
      </c>
      <c r="I4" s="12" t="s">
        <v>8</v>
      </c>
      <c r="J4" s="12" t="s">
        <v>8</v>
      </c>
      <c r="K4" s="12" t="s">
        <v>8</v>
      </c>
      <c r="L4" s="11"/>
      <c r="M4" s="11"/>
      <c r="N4" s="11"/>
      <c r="O4" s="11"/>
      <c r="P4" s="11"/>
    </row>
    <row r="5" spans="1:17" x14ac:dyDescent="0.15">
      <c r="G5" s="13">
        <f>PROYECCIONES!F28</f>
        <v>1</v>
      </c>
      <c r="H5" s="13">
        <f>PROYECCIONES!G28</f>
        <v>2</v>
      </c>
      <c r="I5" s="13">
        <f>PROYECCIONES!H28</f>
        <v>3</v>
      </c>
      <c r="J5" s="13">
        <f>PROYECCIONES!I28</f>
        <v>4</v>
      </c>
      <c r="K5" s="13">
        <f>PROYECCIONES!J28</f>
        <v>5</v>
      </c>
      <c r="L5" s="14"/>
      <c r="M5" s="14"/>
      <c r="N5" s="14"/>
      <c r="O5" s="14"/>
      <c r="P5" s="14"/>
    </row>
    <row r="6" spans="1:17" x14ac:dyDescent="0.15">
      <c r="C6" s="284" t="s">
        <v>71</v>
      </c>
      <c r="D6" s="284"/>
      <c r="E6" s="284"/>
      <c r="F6" s="15"/>
      <c r="G6" s="16">
        <f>PROYECCIONES!G69</f>
        <v>913927903.32102156</v>
      </c>
      <c r="H6" s="16">
        <f>PROYECCIONES!H69</f>
        <v>1536944779.8210628</v>
      </c>
      <c r="I6" s="16">
        <f>PROYECCIONES!I69</f>
        <v>1709697373.0729504</v>
      </c>
      <c r="J6" s="16">
        <f>PROYECCIONES!J69</f>
        <v>1901867357.80635</v>
      </c>
      <c r="K6" s="16">
        <f>PROYECCIONES!K69</f>
        <v>2115637248.8237841</v>
      </c>
      <c r="L6" s="17"/>
      <c r="M6" s="17"/>
      <c r="N6" s="17"/>
      <c r="O6" s="17"/>
      <c r="P6" s="17"/>
      <c r="Q6" s="17"/>
    </row>
    <row r="7" spans="1:17" x14ac:dyDescent="0.15">
      <c r="C7" s="284" t="s">
        <v>298</v>
      </c>
      <c r="D7" s="284"/>
      <c r="E7" s="284"/>
      <c r="F7" s="15"/>
      <c r="G7" s="16"/>
      <c r="H7" s="16"/>
      <c r="I7" s="16"/>
      <c r="J7" s="16"/>
      <c r="K7" s="16"/>
      <c r="L7" s="17"/>
      <c r="M7" s="17"/>
      <c r="N7" s="17"/>
      <c r="O7" s="17"/>
      <c r="P7" s="17"/>
    </row>
    <row r="8" spans="1:17" x14ac:dyDescent="0.15">
      <c r="C8" s="284" t="s">
        <v>299</v>
      </c>
      <c r="D8" s="284"/>
      <c r="E8" s="284"/>
      <c r="F8" s="15"/>
      <c r="G8" s="18">
        <f>G6+G7</f>
        <v>913927903.32102156</v>
      </c>
      <c r="H8" s="18">
        <f>H6+H7</f>
        <v>1536944779.8210628</v>
      </c>
      <c r="I8" s="18">
        <f>I6+I7</f>
        <v>1709697373.0729504</v>
      </c>
      <c r="J8" s="18">
        <f>J6+J7</f>
        <v>1901867357.80635</v>
      </c>
      <c r="K8" s="18">
        <f>K6+K7</f>
        <v>2115637248.8237841</v>
      </c>
      <c r="L8" s="19"/>
      <c r="M8" s="19"/>
      <c r="N8" s="19"/>
      <c r="O8" s="19"/>
      <c r="P8" s="19"/>
    </row>
    <row r="9" spans="1:17" hidden="1" x14ac:dyDescent="0.15"/>
    <row r="10" spans="1:17" x14ac:dyDescent="0.15">
      <c r="C10" s="6" t="s">
        <v>300</v>
      </c>
    </row>
    <row r="11" spans="1:17" x14ac:dyDescent="0.15">
      <c r="C11" s="20" t="s">
        <v>301</v>
      </c>
      <c r="D11" s="21" t="s">
        <v>15</v>
      </c>
      <c r="E11" s="22">
        <v>14</v>
      </c>
      <c r="F11" s="23"/>
      <c r="G11" s="16">
        <f>PROYECCIONES!G74</f>
        <v>112763819</v>
      </c>
      <c r="H11" s="16">
        <f>PROYECCIONES!H74</f>
        <v>189633955.08000001</v>
      </c>
      <c r="I11" s="16">
        <f>PROYECCIONES!I74</f>
        <v>204804671.48640004</v>
      </c>
      <c r="J11" s="16">
        <f>PROYECCIONES!J74</f>
        <v>221189045.20531201</v>
      </c>
      <c r="K11" s="16">
        <f>PROYECCIONES!K74</f>
        <v>238884168.82173702</v>
      </c>
      <c r="L11" s="17"/>
      <c r="M11" s="17"/>
      <c r="N11" s="17"/>
      <c r="O11" s="17"/>
      <c r="P11" s="17"/>
    </row>
    <row r="12" spans="1:17" x14ac:dyDescent="0.15">
      <c r="C12" s="20" t="s">
        <v>302</v>
      </c>
      <c r="D12" s="21" t="s">
        <v>15</v>
      </c>
      <c r="E12" s="22">
        <v>11</v>
      </c>
      <c r="F12" s="23"/>
      <c r="G12" s="16">
        <f>PROYECCIONES!G75</f>
        <v>240613316.15999997</v>
      </c>
      <c r="H12" s="16">
        <f>PROYECCIONES!H75</f>
        <v>247831715.64479998</v>
      </c>
      <c r="I12" s="16">
        <f>PROYECCIONES!I75</f>
        <v>255266667.114144</v>
      </c>
      <c r="J12" s="16">
        <f>PROYECCIONES!J75</f>
        <v>262924667.12756833</v>
      </c>
      <c r="K12" s="16">
        <f>PROYECCIONES!K75</f>
        <v>270812407.14139539</v>
      </c>
      <c r="L12" s="17"/>
      <c r="M12" s="17"/>
      <c r="N12" s="17"/>
      <c r="O12" s="17"/>
      <c r="P12" s="17"/>
    </row>
    <row r="13" spans="1:17" x14ac:dyDescent="0.15">
      <c r="C13" s="24" t="s">
        <v>303</v>
      </c>
      <c r="D13" s="25" t="s">
        <v>15</v>
      </c>
      <c r="E13" s="22">
        <v>15</v>
      </c>
      <c r="F13" s="23"/>
      <c r="G13" s="16">
        <f>PROYECCIONES!G76</f>
        <v>226092117</v>
      </c>
      <c r="H13" s="16">
        <f>PROYECCIONES!H76</f>
        <v>232874880.51000002</v>
      </c>
      <c r="I13" s="16">
        <f>PROYECCIONES!I76</f>
        <v>239861126.92530003</v>
      </c>
      <c r="J13" s="16">
        <f>PROYECCIONES!J76</f>
        <v>247056960.73305905</v>
      </c>
      <c r="K13" s="16">
        <f>PROYECCIONES!K76</f>
        <v>254468669.55505082</v>
      </c>
      <c r="L13" s="17"/>
      <c r="M13" s="17"/>
      <c r="N13" s="17"/>
      <c r="O13" s="17"/>
      <c r="P13" s="17"/>
    </row>
    <row r="14" spans="1:17" x14ac:dyDescent="0.15">
      <c r="C14" s="26" t="s">
        <v>31</v>
      </c>
      <c r="D14" s="25" t="s">
        <v>15</v>
      </c>
      <c r="E14" s="22">
        <v>13</v>
      </c>
      <c r="F14" s="23"/>
      <c r="G14" s="16">
        <f>PROYECCIONES!G77</f>
        <v>-18463708.5</v>
      </c>
      <c r="H14" s="16">
        <f>PROYECCIONES!H77</f>
        <v>-18463708.5</v>
      </c>
      <c r="I14" s="16">
        <f>PROYECCIONES!I77</f>
        <v>-18463708.5</v>
      </c>
      <c r="J14" s="16">
        <f>PROYECCIONES!J77</f>
        <v>-18463708.5</v>
      </c>
      <c r="K14" s="16">
        <f>PROYECCIONES!K77</f>
        <v>-18463708.5</v>
      </c>
      <c r="L14" s="17"/>
      <c r="M14" s="17"/>
      <c r="N14" s="17"/>
      <c r="O14" s="17"/>
      <c r="P14" s="17"/>
    </row>
    <row r="15" spans="1:17" x14ac:dyDescent="0.15">
      <c r="C15" s="26" t="s">
        <v>304</v>
      </c>
      <c r="D15" s="27" t="s">
        <v>15</v>
      </c>
      <c r="E15" s="22">
        <v>15</v>
      </c>
      <c r="F15" s="23"/>
      <c r="G15" s="16">
        <f>PROYECCIONES!G78</f>
        <v>37770000</v>
      </c>
      <c r="H15" s="16">
        <f>PROYECCIONES!H78</f>
        <v>61667463.760871738</v>
      </c>
      <c r="I15" s="16">
        <f>PROYECCIONES!I78</f>
        <v>66600860.861741483</v>
      </c>
      <c r="J15" s="16">
        <f>PROYECCIONES!J78</f>
        <v>71928929.730680794</v>
      </c>
      <c r="K15" s="16">
        <f>PROYECCIONES!K78</f>
        <v>77683244.10913527</v>
      </c>
      <c r="L15" s="17"/>
      <c r="M15" s="17"/>
      <c r="N15" s="17"/>
      <c r="O15" s="17"/>
      <c r="P15" s="17"/>
    </row>
    <row r="16" spans="1:17" x14ac:dyDescent="0.15">
      <c r="C16" s="28" t="s">
        <v>305</v>
      </c>
      <c r="D16" s="29"/>
      <c r="E16" s="30"/>
      <c r="F16" s="31"/>
      <c r="G16" s="18">
        <f>SUM(G11:G15)</f>
        <v>598775543.65999997</v>
      </c>
      <c r="H16" s="18">
        <f>SUM(H11:H15)</f>
        <v>713544306.49567175</v>
      </c>
      <c r="I16" s="18">
        <f>SUM(I11:I15)</f>
        <v>748069617.88758564</v>
      </c>
      <c r="J16" s="18">
        <f>SUM(J11:J15)</f>
        <v>784635894.29662025</v>
      </c>
      <c r="K16" s="18">
        <f>SUM(K11:K15)</f>
        <v>823384781.1273185</v>
      </c>
      <c r="L16" s="19"/>
      <c r="M16" s="19"/>
      <c r="N16" s="19"/>
      <c r="O16" s="19"/>
      <c r="P16" s="19"/>
    </row>
    <row r="17" spans="3:16" hidden="1" x14ac:dyDescent="0.15">
      <c r="K17" s="32"/>
    </row>
    <row r="18" spans="3:16" x14ac:dyDescent="0.15">
      <c r="C18" s="28" t="s">
        <v>344</v>
      </c>
      <c r="D18" s="29"/>
      <c r="E18" s="30"/>
      <c r="F18" s="33"/>
      <c r="G18" s="18">
        <f>G8-G16</f>
        <v>315152359.66102159</v>
      </c>
      <c r="H18" s="18">
        <f>H8-H16</f>
        <v>823400473.32539105</v>
      </c>
      <c r="I18" s="18">
        <f>I8-I16</f>
        <v>961627755.18536472</v>
      </c>
      <c r="J18" s="18">
        <f>J8-J16</f>
        <v>1117231463.5097299</v>
      </c>
      <c r="K18" s="18">
        <f>K8-K16</f>
        <v>1292252467.6964655</v>
      </c>
      <c r="L18" s="19"/>
      <c r="M18" s="19"/>
      <c r="N18" s="19"/>
      <c r="O18" s="19"/>
      <c r="P18" s="19"/>
    </row>
    <row r="19" spans="3:16" hidden="1" x14ac:dyDescent="0.15"/>
    <row r="20" spans="3:16" x14ac:dyDescent="0.15">
      <c r="C20" s="6" t="s">
        <v>307</v>
      </c>
    </row>
    <row r="21" spans="3:16" x14ac:dyDescent="0.15">
      <c r="C21" s="24" t="s">
        <v>308</v>
      </c>
      <c r="D21" s="21" t="s">
        <v>15</v>
      </c>
      <c r="E21" s="22">
        <v>20</v>
      </c>
      <c r="F21" s="34"/>
      <c r="G21" s="16">
        <f>PROYECCIONES!G84</f>
        <v>160800930</v>
      </c>
      <c r="H21" s="16">
        <f>PROYECCIONES!H84</f>
        <v>165624957.90000004</v>
      </c>
      <c r="I21" s="16">
        <f>PROYECCIONES!I84</f>
        <v>170593706.63700002</v>
      </c>
      <c r="J21" s="16">
        <f>PROYECCIONES!J84</f>
        <v>175711517.83611003</v>
      </c>
      <c r="K21" s="16">
        <f>PROYECCIONES!K84</f>
        <v>180982863.37119335</v>
      </c>
      <c r="L21" s="17"/>
      <c r="M21" s="17"/>
      <c r="N21" s="17"/>
      <c r="O21" s="17"/>
      <c r="P21" s="17"/>
    </row>
    <row r="22" spans="3:16" x14ac:dyDescent="0.15">
      <c r="C22" s="24" t="s">
        <v>72</v>
      </c>
      <c r="D22" s="21" t="s">
        <v>15</v>
      </c>
      <c r="E22" s="22">
        <v>8</v>
      </c>
      <c r="F22" s="34"/>
      <c r="G22" s="16">
        <f>PROYECCIONES!G85</f>
        <v>-1930000</v>
      </c>
      <c r="H22" s="16">
        <f>PROYECCIONES!H85</f>
        <v>-1930000</v>
      </c>
      <c r="I22" s="16">
        <f>PROYECCIONES!I85</f>
        <v>-1930000</v>
      </c>
      <c r="J22" s="16">
        <f>PROYECCIONES!J85</f>
        <v>-1930000</v>
      </c>
      <c r="K22" s="16">
        <f>PROYECCIONES!K85</f>
        <v>-1930000</v>
      </c>
      <c r="L22" s="17"/>
      <c r="M22" s="17"/>
      <c r="N22" s="17"/>
      <c r="O22" s="17"/>
      <c r="P22" s="17"/>
    </row>
    <row r="23" spans="3:16" x14ac:dyDescent="0.15">
      <c r="C23" s="24" t="s">
        <v>31</v>
      </c>
      <c r="D23" s="21" t="s">
        <v>15</v>
      </c>
      <c r="E23" s="22">
        <v>13</v>
      </c>
      <c r="F23" s="34"/>
      <c r="G23" s="16">
        <f>PROYECCIONES!G86</f>
        <v>-12862360</v>
      </c>
      <c r="H23" s="16">
        <f>PROYECCIONES!H86</f>
        <v>-12862360</v>
      </c>
      <c r="I23" s="16">
        <f>PROYECCIONES!I86</f>
        <v>-12862360</v>
      </c>
      <c r="J23" s="16">
        <f>PROYECCIONES!J86</f>
        <v>-12862360</v>
      </c>
      <c r="K23" s="16">
        <f>PROYECCIONES!K86</f>
        <v>-12862360</v>
      </c>
      <c r="L23" s="17"/>
      <c r="M23" s="17"/>
      <c r="N23" s="17"/>
      <c r="O23" s="17"/>
      <c r="P23" s="17"/>
    </row>
    <row r="24" spans="3:16" x14ac:dyDescent="0.15">
      <c r="C24" s="24" t="s">
        <v>309</v>
      </c>
      <c r="D24" s="21" t="s">
        <v>15</v>
      </c>
      <c r="E24" s="22">
        <v>20</v>
      </c>
      <c r="F24" s="34"/>
      <c r="G24" s="16">
        <f>PROYECCIONES!G87</f>
        <v>83419818.719999999</v>
      </c>
      <c r="H24" s="16">
        <f>PROYECCIONES!H87</f>
        <v>85922413.281599998</v>
      </c>
      <c r="I24" s="16">
        <f>PROYECCIONES!I87</f>
        <v>88500085.680048004</v>
      </c>
      <c r="J24" s="16">
        <f>PROYECCIONES!J87</f>
        <v>91155088.250449449</v>
      </c>
      <c r="K24" s="16">
        <f>PROYECCIONES!K87</f>
        <v>93889740.897962928</v>
      </c>
      <c r="L24" s="17"/>
      <c r="M24" s="17"/>
      <c r="N24" s="17"/>
      <c r="O24" s="17"/>
      <c r="P24" s="17"/>
    </row>
    <row r="25" spans="3:16" x14ac:dyDescent="0.15">
      <c r="C25" s="24" t="s">
        <v>310</v>
      </c>
      <c r="D25" s="21" t="s">
        <v>15</v>
      </c>
      <c r="E25" s="22">
        <v>32</v>
      </c>
      <c r="F25" s="34"/>
      <c r="G25" s="16">
        <f>PROYECCIONES!G88</f>
        <v>0</v>
      </c>
      <c r="H25" s="16">
        <f>PROYECCIONES!H88</f>
        <v>0</v>
      </c>
      <c r="I25" s="16">
        <f>PROYECCIONES!I88</f>
        <v>169477668.18456548</v>
      </c>
      <c r="J25" s="16">
        <f>PROYECCIONES!J88</f>
        <v>228120134.76826546</v>
      </c>
      <c r="K25" s="16">
        <f>PROYECCIONES!K88</f>
        <v>288502787.82218069</v>
      </c>
      <c r="L25" s="17"/>
      <c r="M25" s="17"/>
      <c r="N25" s="17"/>
      <c r="O25" s="17"/>
      <c r="P25" s="17"/>
    </row>
    <row r="26" spans="3:16" x14ac:dyDescent="0.15">
      <c r="C26" s="28" t="s">
        <v>311</v>
      </c>
      <c r="D26" s="29"/>
      <c r="E26" s="30"/>
      <c r="F26" s="35"/>
      <c r="G26" s="18">
        <f>SUM(G21:G25)</f>
        <v>229428388.72</v>
      </c>
      <c r="H26" s="18">
        <f>SUM(H21:H25)</f>
        <v>236755011.18160003</v>
      </c>
      <c r="I26" s="18">
        <f>SUM(I21:I25)</f>
        <v>413779100.5016135</v>
      </c>
      <c r="J26" s="18">
        <f>SUM(J21:J25)</f>
        <v>480194380.8548249</v>
      </c>
      <c r="K26" s="18">
        <f>SUM(K21:K25)</f>
        <v>548583032.09133697</v>
      </c>
      <c r="L26" s="19"/>
      <c r="M26" s="19"/>
      <c r="N26" s="19"/>
      <c r="O26" s="19"/>
      <c r="P26" s="19"/>
    </row>
    <row r="27" spans="3:16" hidden="1" x14ac:dyDescent="0.15">
      <c r="K27" s="32"/>
    </row>
    <row r="28" spans="3:16" x14ac:dyDescent="0.15">
      <c r="C28" s="288" t="s">
        <v>345</v>
      </c>
      <c r="D28" s="289"/>
      <c r="E28" s="290"/>
      <c r="F28" s="31"/>
      <c r="G28" s="18">
        <f>G18-G26</f>
        <v>85723970.941021591</v>
      </c>
      <c r="H28" s="18">
        <f>H18-H26</f>
        <v>586645462.14379096</v>
      </c>
      <c r="I28" s="18">
        <f>I18-I26</f>
        <v>547848654.68375123</v>
      </c>
      <c r="J28" s="18">
        <f>J18-J26</f>
        <v>637037082.65490496</v>
      </c>
      <c r="K28" s="18">
        <f>K18-K26</f>
        <v>743669435.60512853</v>
      </c>
      <c r="L28" s="19"/>
      <c r="M28" s="19"/>
      <c r="N28" s="19"/>
      <c r="O28" s="19"/>
      <c r="P28" s="19"/>
    </row>
    <row r="29" spans="3:16" hidden="1" x14ac:dyDescent="0.15"/>
    <row r="30" spans="3:16" x14ac:dyDescent="0.15">
      <c r="C30" s="6" t="s">
        <v>73</v>
      </c>
    </row>
    <row r="31" spans="3:16" x14ac:dyDescent="0.15">
      <c r="C31" s="24" t="s">
        <v>313</v>
      </c>
      <c r="D31" s="21" t="s">
        <v>15</v>
      </c>
      <c r="E31" s="22">
        <v>7</v>
      </c>
      <c r="F31" s="16">
        <f>PROYECCIONES!F94</f>
        <v>243686885</v>
      </c>
      <c r="G31" s="16"/>
      <c r="H31" s="16"/>
      <c r="I31" s="16"/>
      <c r="J31" s="16"/>
      <c r="K31" s="16"/>
      <c r="L31" s="17"/>
      <c r="M31" s="17"/>
      <c r="N31" s="17"/>
      <c r="O31" s="17"/>
      <c r="P31" s="17"/>
    </row>
    <row r="32" spans="3:16" x14ac:dyDescent="0.15">
      <c r="C32" s="24" t="s">
        <v>152</v>
      </c>
      <c r="D32" s="21" t="s">
        <v>15</v>
      </c>
      <c r="E32" s="22">
        <v>8</v>
      </c>
      <c r="F32" s="16">
        <f>PROYECCIONES!F95</f>
        <v>9650000</v>
      </c>
      <c r="G32" s="16"/>
      <c r="H32" s="16"/>
      <c r="I32" s="16"/>
      <c r="J32" s="16"/>
      <c r="K32" s="16"/>
      <c r="L32" s="17"/>
      <c r="M32" s="17"/>
      <c r="N32" s="17"/>
      <c r="O32" s="17"/>
      <c r="P32" s="17"/>
    </row>
    <row r="33" spans="1:16" x14ac:dyDescent="0.15">
      <c r="C33" s="24" t="s">
        <v>314</v>
      </c>
      <c r="D33" s="21" t="s">
        <v>15</v>
      </c>
      <c r="E33" s="22">
        <v>22</v>
      </c>
      <c r="F33" s="16">
        <f>PROYECCIONES!F96</f>
        <v>242315576.20180714</v>
      </c>
      <c r="G33" s="16"/>
      <c r="H33" s="16"/>
      <c r="I33" s="16"/>
      <c r="J33" s="16"/>
      <c r="K33" s="16"/>
      <c r="L33" s="17"/>
      <c r="M33" s="17"/>
      <c r="N33" s="17"/>
      <c r="O33" s="17"/>
      <c r="P33" s="17"/>
    </row>
    <row r="34" spans="1:16" x14ac:dyDescent="0.15">
      <c r="C34" s="288" t="s">
        <v>315</v>
      </c>
      <c r="D34" s="289"/>
      <c r="E34" s="290"/>
      <c r="F34" s="16">
        <f t="shared" ref="F34:K34" si="0">SUM(F31:F33)</f>
        <v>495652461.20180714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7"/>
      <c r="M34" s="17"/>
      <c r="N34" s="17"/>
      <c r="O34" s="17"/>
      <c r="P34" s="17"/>
    </row>
    <row r="35" spans="1:16" hidden="1" x14ac:dyDescent="0.15">
      <c r="D35" s="37"/>
      <c r="E35" s="38"/>
      <c r="F35" s="17"/>
      <c r="K35" s="32"/>
    </row>
    <row r="36" spans="1:16" x14ac:dyDescent="0.15">
      <c r="C36" s="288" t="s">
        <v>346</v>
      </c>
      <c r="D36" s="289"/>
      <c r="E36" s="290"/>
      <c r="F36" s="18">
        <f>F28-F34</f>
        <v>-495652461.20180714</v>
      </c>
      <c r="G36" s="18">
        <f>G28</f>
        <v>85723970.941021591</v>
      </c>
      <c r="H36" s="18">
        <f>H28</f>
        <v>586645462.14379096</v>
      </c>
      <c r="I36" s="18">
        <f>I28</f>
        <v>547848654.68375123</v>
      </c>
      <c r="J36" s="18">
        <f>J28</f>
        <v>637037082.65490496</v>
      </c>
      <c r="K36" s="18">
        <f>K28</f>
        <v>743669435.60512853</v>
      </c>
      <c r="L36" s="19"/>
      <c r="M36" s="19"/>
      <c r="N36" s="19"/>
      <c r="O36" s="19"/>
      <c r="P36" s="19"/>
    </row>
    <row r="40" spans="1:16" x14ac:dyDescent="0.15">
      <c r="A40" s="6" t="s">
        <v>27</v>
      </c>
      <c r="B40" s="6">
        <v>36</v>
      </c>
      <c r="C40" s="6" t="s">
        <v>159</v>
      </c>
      <c r="D40" s="6"/>
      <c r="E40" s="39"/>
      <c r="F40" s="6"/>
    </row>
    <row r="41" spans="1:16" x14ac:dyDescent="0.15">
      <c r="A41" s="6"/>
      <c r="B41" s="6"/>
      <c r="C41" s="6"/>
      <c r="D41" s="6"/>
      <c r="E41" s="39"/>
      <c r="F41" s="6"/>
    </row>
    <row r="43" spans="1:16" x14ac:dyDescent="0.15">
      <c r="C43" s="40" t="s">
        <v>157</v>
      </c>
      <c r="D43" s="5">
        <v>4.4299999999999999E-2</v>
      </c>
    </row>
    <row r="44" spans="1:16" x14ac:dyDescent="0.15">
      <c r="C44" s="40" t="s">
        <v>158</v>
      </c>
      <c r="D44" s="41">
        <v>0.1</v>
      </c>
    </row>
    <row r="45" spans="1:16" x14ac:dyDescent="0.15">
      <c r="C45" s="42" t="s">
        <v>172</v>
      </c>
      <c r="D45" s="43">
        <f>((1+D43)*(1+D44))-1</f>
        <v>0.14873000000000003</v>
      </c>
    </row>
    <row r="46" spans="1:16" ht="13.5" customHeight="1" x14ac:dyDescent="0.15">
      <c r="C46" s="238" t="s">
        <v>348</v>
      </c>
      <c r="D46" s="238"/>
      <c r="E46" s="44">
        <f>D45</f>
        <v>0.14873000000000003</v>
      </c>
      <c r="F46" s="42" t="s">
        <v>354</v>
      </c>
    </row>
    <row r="50" spans="1:9" x14ac:dyDescent="0.15">
      <c r="A50" s="6" t="s">
        <v>15</v>
      </c>
      <c r="B50" s="6">
        <v>37</v>
      </c>
      <c r="C50" s="302" t="s">
        <v>88</v>
      </c>
      <c r="D50" s="302"/>
    </row>
    <row r="52" spans="1:9" x14ac:dyDescent="0.15">
      <c r="C52" s="6" t="s">
        <v>81</v>
      </c>
      <c r="D52" s="285" t="s">
        <v>39</v>
      </c>
      <c r="E52" s="285"/>
      <c r="F52" s="285" t="s">
        <v>349</v>
      </c>
      <c r="G52" s="285" t="s">
        <v>350</v>
      </c>
      <c r="H52" s="285" t="s">
        <v>351</v>
      </c>
      <c r="I52" s="285" t="s">
        <v>352</v>
      </c>
    </row>
    <row r="53" spans="1:9" x14ac:dyDescent="0.15">
      <c r="D53" s="265"/>
      <c r="E53" s="265"/>
      <c r="F53" s="285"/>
      <c r="G53" s="285"/>
      <c r="H53" s="285"/>
      <c r="I53" s="285"/>
    </row>
    <row r="54" spans="1:9" x14ac:dyDescent="0.15">
      <c r="D54" s="47" t="s">
        <v>8</v>
      </c>
      <c r="E54" s="48">
        <v>0</v>
      </c>
      <c r="F54" s="49">
        <f>F36</f>
        <v>-495652461.20180714</v>
      </c>
      <c r="G54" s="50">
        <f>E46</f>
        <v>0.14873000000000003</v>
      </c>
      <c r="H54" s="51">
        <f t="shared" ref="H54:H59" si="1">1/((1+G54)^E54)</f>
        <v>1</v>
      </c>
      <c r="I54" s="16">
        <f t="shared" ref="I54:I59" si="2">F54*H54</f>
        <v>-495652461.20180714</v>
      </c>
    </row>
    <row r="55" spans="1:9" x14ac:dyDescent="0.15">
      <c r="D55" s="52" t="s">
        <v>8</v>
      </c>
      <c r="E55" s="53">
        <v>1</v>
      </c>
      <c r="F55" s="49">
        <f>G36</f>
        <v>85723970.941021591</v>
      </c>
      <c r="G55" s="50">
        <f>G54</f>
        <v>0.14873000000000003</v>
      </c>
      <c r="H55" s="51">
        <f t="shared" si="1"/>
        <v>0.87052658152916695</v>
      </c>
      <c r="I55" s="16">
        <f t="shared" si="2"/>
        <v>74624995.378393173</v>
      </c>
    </row>
    <row r="56" spans="1:9" x14ac:dyDescent="0.15">
      <c r="D56" s="54" t="s">
        <v>8</v>
      </c>
      <c r="E56" s="55">
        <v>2</v>
      </c>
      <c r="F56" s="49">
        <f>H36</f>
        <v>586645462.14379096</v>
      </c>
      <c r="G56" s="50">
        <f>G55</f>
        <v>0.14873000000000003</v>
      </c>
      <c r="H56" s="51">
        <f t="shared" si="1"/>
        <v>0.75781652914885744</v>
      </c>
      <c r="I56" s="16">
        <f t="shared" si="2"/>
        <v>444569627.96273512</v>
      </c>
    </row>
    <row r="57" spans="1:9" x14ac:dyDescent="0.15">
      <c r="D57" s="47" t="s">
        <v>8</v>
      </c>
      <c r="E57" s="48">
        <v>3</v>
      </c>
      <c r="F57" s="49">
        <f>I36</f>
        <v>547848654.68375123</v>
      </c>
      <c r="G57" s="50">
        <f>G56</f>
        <v>0.14873000000000003</v>
      </c>
      <c r="H57" s="51">
        <f t="shared" si="1"/>
        <v>0.65969943254625307</v>
      </c>
      <c r="I57" s="16">
        <f t="shared" si="2"/>
        <v>361415446.61609882</v>
      </c>
    </row>
    <row r="58" spans="1:9" x14ac:dyDescent="0.15">
      <c r="D58" s="54" t="s">
        <v>8</v>
      </c>
      <c r="E58" s="55">
        <v>4</v>
      </c>
      <c r="F58" s="49">
        <f>J36</f>
        <v>637037082.65490496</v>
      </c>
      <c r="G58" s="50">
        <f>G57</f>
        <v>0.14873000000000003</v>
      </c>
      <c r="H58" s="51">
        <f t="shared" si="1"/>
        <v>0.57428589185122103</v>
      </c>
      <c r="I58" s="16">
        <f t="shared" si="2"/>
        <v>365841409.1547721</v>
      </c>
    </row>
    <row r="59" spans="1:9" x14ac:dyDescent="0.15">
      <c r="D59" s="47" t="s">
        <v>8</v>
      </c>
      <c r="E59" s="48">
        <v>5</v>
      </c>
      <c r="F59" s="49">
        <f>K36</f>
        <v>743669435.60512853</v>
      </c>
      <c r="G59" s="50">
        <f>G58</f>
        <v>0.14873000000000003</v>
      </c>
      <c r="H59" s="51">
        <f t="shared" si="1"/>
        <v>0.49993113425367236</v>
      </c>
      <c r="I59" s="16">
        <f t="shared" si="2"/>
        <v>371783504.45186025</v>
      </c>
    </row>
    <row r="60" spans="1:9" x14ac:dyDescent="0.15">
      <c r="D60" s="281" t="s">
        <v>353</v>
      </c>
      <c r="E60" s="281"/>
      <c r="F60" s="238"/>
      <c r="G60" s="238"/>
      <c r="H60" s="238"/>
      <c r="I60" s="18">
        <f>SUM(I54:I59)</f>
        <v>1122582522.3620522</v>
      </c>
    </row>
    <row r="63" spans="1:9" x14ac:dyDescent="0.15">
      <c r="C63" s="6" t="s">
        <v>82</v>
      </c>
    </row>
    <row r="64" spans="1:9" x14ac:dyDescent="0.15">
      <c r="D64" s="286" t="s">
        <v>80</v>
      </c>
      <c r="E64" s="286"/>
      <c r="F64" s="16">
        <f t="shared" ref="F64:F69" si="3">F54</f>
        <v>-495652461.20180714</v>
      </c>
    </row>
    <row r="65" spans="1:12" x14ac:dyDescent="0.15">
      <c r="D65" s="286" t="s">
        <v>9</v>
      </c>
      <c r="E65" s="286"/>
      <c r="F65" s="16">
        <f t="shared" si="3"/>
        <v>85723970.941021591</v>
      </c>
      <c r="K65" s="6"/>
      <c r="L65" s="6"/>
    </row>
    <row r="66" spans="1:12" x14ac:dyDescent="0.15">
      <c r="D66" s="286" t="s">
        <v>10</v>
      </c>
      <c r="E66" s="286"/>
      <c r="F66" s="16">
        <f>F56</f>
        <v>586645462.14379096</v>
      </c>
      <c r="K66" s="6"/>
      <c r="L66" s="6"/>
    </row>
    <row r="67" spans="1:12" x14ac:dyDescent="0.15">
      <c r="D67" s="286" t="s">
        <v>5</v>
      </c>
      <c r="E67" s="286"/>
      <c r="F67" s="16">
        <f t="shared" si="3"/>
        <v>547848654.68375123</v>
      </c>
    </row>
    <row r="68" spans="1:12" x14ac:dyDescent="0.15">
      <c r="D68" s="286" t="s">
        <v>11</v>
      </c>
      <c r="E68" s="286"/>
      <c r="F68" s="16">
        <f t="shared" si="3"/>
        <v>637037082.65490496</v>
      </c>
    </row>
    <row r="69" spans="1:12" x14ac:dyDescent="0.15">
      <c r="D69" s="286" t="s">
        <v>12</v>
      </c>
      <c r="E69" s="286"/>
      <c r="F69" s="16">
        <f t="shared" si="3"/>
        <v>743669435.60512853</v>
      </c>
    </row>
    <row r="70" spans="1:12" x14ac:dyDescent="0.15">
      <c r="D70" s="259"/>
      <c r="E70" s="303"/>
      <c r="F70" s="40"/>
    </row>
    <row r="71" spans="1:12" x14ac:dyDescent="0.15">
      <c r="D71" s="238" t="s">
        <v>83</v>
      </c>
      <c r="E71" s="238"/>
      <c r="F71" s="58">
        <f>E46</f>
        <v>0.14873000000000003</v>
      </c>
    </row>
    <row r="72" spans="1:12" x14ac:dyDescent="0.15">
      <c r="D72" s="238" t="s">
        <v>84</v>
      </c>
      <c r="E72" s="238"/>
      <c r="F72" s="18">
        <f>NPV(F71,F65:F69)+F64</f>
        <v>1122582522.3620524</v>
      </c>
    </row>
    <row r="76" spans="1:12" x14ac:dyDescent="0.15">
      <c r="A76" s="6" t="s">
        <v>15</v>
      </c>
      <c r="B76" s="6">
        <v>38</v>
      </c>
      <c r="C76" s="6" t="s">
        <v>87</v>
      </c>
    </row>
    <row r="77" spans="1:12" x14ac:dyDescent="0.15">
      <c r="A77" s="6"/>
      <c r="B77" s="6"/>
      <c r="C77" s="6"/>
    </row>
    <row r="78" spans="1:12" x14ac:dyDescent="0.15">
      <c r="D78" s="286" t="s">
        <v>80</v>
      </c>
      <c r="E78" s="286"/>
      <c r="F78" s="16">
        <f t="shared" ref="F78:F83" si="4">F64</f>
        <v>-495652461.20180714</v>
      </c>
    </row>
    <row r="79" spans="1:12" x14ac:dyDescent="0.15">
      <c r="D79" s="286" t="s">
        <v>9</v>
      </c>
      <c r="E79" s="286"/>
      <c r="F79" s="16">
        <f t="shared" si="4"/>
        <v>85723970.941021591</v>
      </c>
      <c r="G79" s="9" t="s">
        <v>147</v>
      </c>
    </row>
    <row r="80" spans="1:12" x14ac:dyDescent="0.15">
      <c r="D80" s="286" t="s">
        <v>10</v>
      </c>
      <c r="E80" s="286"/>
      <c r="F80" s="16">
        <f t="shared" si="4"/>
        <v>586645462.14379096</v>
      </c>
    </row>
    <row r="81" spans="1:9" x14ac:dyDescent="0.15">
      <c r="D81" s="286" t="s">
        <v>5</v>
      </c>
      <c r="E81" s="286"/>
      <c r="F81" s="16">
        <f t="shared" si="4"/>
        <v>547848654.68375123</v>
      </c>
    </row>
    <row r="82" spans="1:9" x14ac:dyDescent="0.15">
      <c r="D82" s="286" t="s">
        <v>11</v>
      </c>
      <c r="E82" s="286"/>
      <c r="F82" s="16">
        <f t="shared" si="4"/>
        <v>637037082.65490496</v>
      </c>
      <c r="H82" s="6"/>
      <c r="I82" s="6"/>
    </row>
    <row r="83" spans="1:9" x14ac:dyDescent="0.15">
      <c r="D83" s="286" t="s">
        <v>12</v>
      </c>
      <c r="E83" s="286"/>
      <c r="F83" s="16">
        <f t="shared" si="4"/>
        <v>743669435.60512853</v>
      </c>
      <c r="H83" s="6"/>
      <c r="I83" s="6"/>
    </row>
    <row r="84" spans="1:9" hidden="1" x14ac:dyDescent="0.15">
      <c r="D84" s="259"/>
      <c r="E84" s="303"/>
      <c r="F84" s="40"/>
    </row>
    <row r="85" spans="1:9" x14ac:dyDescent="0.15">
      <c r="D85" s="238" t="s">
        <v>85</v>
      </c>
      <c r="E85" s="238"/>
      <c r="F85" s="58">
        <f>IRR(F78:F83)</f>
        <v>0.6974093511052355</v>
      </c>
      <c r="G85" s="6" t="s">
        <v>86</v>
      </c>
    </row>
    <row r="93" spans="1:9" x14ac:dyDescent="0.15">
      <c r="A93" s="6" t="s">
        <v>27</v>
      </c>
      <c r="B93" s="6">
        <v>39</v>
      </c>
      <c r="C93" s="6" t="s">
        <v>165</v>
      </c>
    </row>
    <row r="94" spans="1:9" ht="12.75" customHeight="1" x14ac:dyDescent="0.15"/>
    <row r="95" spans="1:9" ht="15" x14ac:dyDescent="0.2">
      <c r="C95" s="1" t="s">
        <v>160</v>
      </c>
      <c r="D95" s="2" t="s">
        <v>161</v>
      </c>
      <c r="E95" s="4" t="s">
        <v>355</v>
      </c>
      <c r="F95" s="2" t="s">
        <v>162</v>
      </c>
      <c r="G95" s="3" t="s">
        <v>163</v>
      </c>
      <c r="H95" s="2" t="s">
        <v>36</v>
      </c>
    </row>
    <row r="96" spans="1:9" ht="12.75" customHeight="1" x14ac:dyDescent="0.15">
      <c r="C96" s="59" t="s">
        <v>80</v>
      </c>
      <c r="D96" s="60">
        <f>F78</f>
        <v>-495652461.20180714</v>
      </c>
      <c r="E96" s="61"/>
      <c r="F96" s="60">
        <f>F78</f>
        <v>-495652461.20180714</v>
      </c>
      <c r="G96" s="48">
        <v>1</v>
      </c>
      <c r="H96" s="62">
        <f>F97/(-E98)</f>
        <v>0.69876700104825695</v>
      </c>
    </row>
    <row r="97" spans="1:8" ht="15" x14ac:dyDescent="0.2">
      <c r="C97" s="59" t="s">
        <v>9</v>
      </c>
      <c r="D97" s="60"/>
      <c r="E97" s="63">
        <f>F79</f>
        <v>85723970.941021591</v>
      </c>
      <c r="F97" s="60">
        <f>F96+E97</f>
        <v>-409928490.26078558</v>
      </c>
      <c r="G97" s="7">
        <f>G96</f>
        <v>1</v>
      </c>
      <c r="H97" s="8">
        <f>H96*12</f>
        <v>8.3852040125790843</v>
      </c>
    </row>
    <row r="98" spans="1:8" ht="15" x14ac:dyDescent="0.15">
      <c r="C98" s="59" t="s">
        <v>10</v>
      </c>
      <c r="D98" s="60"/>
      <c r="E98" s="63">
        <f>F80</f>
        <v>586645462.14379096</v>
      </c>
      <c r="F98" s="60">
        <f>E98+F97</f>
        <v>176716971.88300538</v>
      </c>
    </row>
    <row r="99" spans="1:8" ht="15" x14ac:dyDescent="0.15">
      <c r="C99" s="59" t="s">
        <v>164</v>
      </c>
      <c r="D99" s="60"/>
      <c r="E99" s="63">
        <f>F81</f>
        <v>547848654.68375123</v>
      </c>
      <c r="F99" s="60">
        <f>E99+F98</f>
        <v>724565626.56675661</v>
      </c>
      <c r="G99" s="64"/>
    </row>
    <row r="100" spans="1:8" ht="15" x14ac:dyDescent="0.15">
      <c r="C100" s="59" t="s">
        <v>11</v>
      </c>
      <c r="D100" s="60"/>
      <c r="E100" s="63">
        <f>F82</f>
        <v>637037082.65490496</v>
      </c>
      <c r="F100" s="60">
        <f>E100+F99</f>
        <v>1361602709.2216616</v>
      </c>
    </row>
    <row r="101" spans="1:8" ht="15" x14ac:dyDescent="0.15">
      <c r="C101" s="59" t="s">
        <v>12</v>
      </c>
      <c r="D101" s="60"/>
      <c r="E101" s="63">
        <f>F83</f>
        <v>743669435.60512853</v>
      </c>
      <c r="F101" s="60">
        <f>E101+F100</f>
        <v>2105272144.8267901</v>
      </c>
      <c r="H101" s="64"/>
    </row>
    <row r="104" spans="1:8" x14ac:dyDescent="0.15">
      <c r="C104" s="65"/>
      <c r="E104" s="37"/>
      <c r="F104" s="42" t="s">
        <v>163</v>
      </c>
      <c r="G104" s="42" t="s">
        <v>36</v>
      </c>
      <c r="H104" s="42" t="s">
        <v>197</v>
      </c>
    </row>
    <row r="105" spans="1:8" x14ac:dyDescent="0.15">
      <c r="E105" s="42" t="s">
        <v>166</v>
      </c>
      <c r="F105" s="42">
        <f>G97</f>
        <v>1</v>
      </c>
      <c r="G105" s="66">
        <v>8</v>
      </c>
      <c r="H105" s="66">
        <f>0.39*30</f>
        <v>11.700000000000001</v>
      </c>
    </row>
    <row r="106" spans="1:8" x14ac:dyDescent="0.15">
      <c r="E106" s="9"/>
    </row>
    <row r="109" spans="1:8" x14ac:dyDescent="0.15">
      <c r="A109" s="6" t="s">
        <v>27</v>
      </c>
      <c r="B109" s="6">
        <v>40</v>
      </c>
      <c r="C109" s="6" t="s">
        <v>170</v>
      </c>
    </row>
    <row r="111" spans="1:8" x14ac:dyDescent="0.15">
      <c r="C111" s="67" t="s">
        <v>356</v>
      </c>
      <c r="D111" s="42" t="s">
        <v>9</v>
      </c>
      <c r="E111" s="68" t="s">
        <v>10</v>
      </c>
      <c r="F111" s="42" t="s">
        <v>164</v>
      </c>
      <c r="G111" s="42" t="s">
        <v>11</v>
      </c>
      <c r="H111" s="42" t="s">
        <v>12</v>
      </c>
    </row>
    <row r="112" spans="1:8" x14ac:dyDescent="0.15">
      <c r="C112" s="40" t="s">
        <v>92</v>
      </c>
      <c r="D112" s="60">
        <f>'COSTOS RESUMEN'!F18</f>
        <v>718192384.66725194</v>
      </c>
      <c r="E112" s="61">
        <f>'COSTOS RESUMEN'!$G$33*(1+3%)*PROYECCIONES!G9</f>
        <v>739738156.20726955</v>
      </c>
      <c r="F112" s="61">
        <f>'COSTOS RESUMEN'!$G$33*(1+3%)^2*PROYECCIONES!H9</f>
        <v>822884724.96496665</v>
      </c>
      <c r="G112" s="61">
        <f>'COSTOS RESUMEN'!$G$33*(1+3%)^3*PROYECCIONES!I9</f>
        <v>915376968.05102885</v>
      </c>
      <c r="H112" s="61">
        <f>'COSTOS RESUMEN'!$G$33*(1+3%)^4*PROYECCIONES!J9</f>
        <v>1018265339.2599646</v>
      </c>
    </row>
    <row r="113" spans="3:11" x14ac:dyDescent="0.15">
      <c r="C113" s="40" t="s">
        <v>167</v>
      </c>
      <c r="D113" s="60">
        <f>+PROYECCIONES!D20</f>
        <v>91365.380717886786</v>
      </c>
      <c r="E113" s="60">
        <f>+PROYECCIONES!F20</f>
        <v>94106.342139423388</v>
      </c>
      <c r="F113" s="60">
        <f>+PROYECCIONES!G20</f>
        <v>96929.532403606092</v>
      </c>
      <c r="G113" s="60">
        <f>+PROYECCIONES!H20</f>
        <v>99837.418375714275</v>
      </c>
      <c r="H113" s="60">
        <f>+PROYECCIONES!I20</f>
        <v>102832.5409269857</v>
      </c>
    </row>
    <row r="114" spans="3:11" x14ac:dyDescent="0.15">
      <c r="C114" s="40" t="s">
        <v>168</v>
      </c>
      <c r="D114" s="60">
        <f>'COSTOS RESUMEN'!G34</f>
        <v>13585.637766348273</v>
      </c>
      <c r="E114" s="60">
        <f>+D114*(1+3%)</f>
        <v>13993.206899338722</v>
      </c>
      <c r="F114" s="60">
        <f>+E114*(1+3%)</f>
        <v>14413.003106318884</v>
      </c>
      <c r="G114" s="60">
        <f>+F114*(1+3%)</f>
        <v>14845.393199508451</v>
      </c>
      <c r="H114" s="60">
        <f>+G114*(1+3%)</f>
        <v>15290.754995493706</v>
      </c>
    </row>
    <row r="115" spans="3:11" ht="12.75" customHeight="1" x14ac:dyDescent="0.15">
      <c r="C115" s="42" t="s">
        <v>169</v>
      </c>
      <c r="D115" s="69">
        <f>D112/(D113-D114)</f>
        <v>9233.6687859039248</v>
      </c>
      <c r="E115" s="69">
        <f>E112/(E113-E114)</f>
        <v>9233.6687859039248</v>
      </c>
      <c r="F115" s="69">
        <f>F112/(F113-F114)</f>
        <v>9972.3622887762394</v>
      </c>
      <c r="G115" s="69">
        <f>G112/(G113-G114)</f>
        <v>10770.151271878338</v>
      </c>
      <c r="H115" s="69">
        <f>H112/(H113-H114)</f>
        <v>11631.763373628606</v>
      </c>
    </row>
    <row r="116" spans="3:11" x14ac:dyDescent="0.15">
      <c r="E116" s="70"/>
      <c r="F116" s="70"/>
      <c r="G116" s="70"/>
      <c r="H116" s="70"/>
    </row>
    <row r="117" spans="3:11" x14ac:dyDescent="0.15">
      <c r="E117" s="70"/>
      <c r="F117" s="70"/>
      <c r="G117" s="70"/>
      <c r="H117" s="70"/>
    </row>
    <row r="118" spans="3:11" x14ac:dyDescent="0.15">
      <c r="E118" s="70"/>
      <c r="F118" s="70"/>
      <c r="G118" s="70"/>
      <c r="H118" s="70"/>
    </row>
    <row r="119" spans="3:11" x14ac:dyDescent="0.15">
      <c r="E119" s="70"/>
      <c r="F119" s="70"/>
      <c r="G119" s="70"/>
      <c r="H119" s="70"/>
    </row>
    <row r="120" spans="3:11" x14ac:dyDescent="0.15">
      <c r="E120" s="70"/>
      <c r="F120" s="70"/>
      <c r="G120" s="70"/>
      <c r="H120" s="70"/>
    </row>
    <row r="122" spans="3:11" x14ac:dyDescent="0.15">
      <c r="E122" s="71"/>
      <c r="F122" s="71"/>
      <c r="G122" s="71"/>
      <c r="H122" s="71"/>
      <c r="I122" s="71"/>
      <c r="J122" s="71"/>
      <c r="K122" s="71"/>
    </row>
    <row r="123" spans="3:11" x14ac:dyDescent="0.15">
      <c r="E123" s="71"/>
      <c r="F123" s="71"/>
      <c r="G123" s="71"/>
      <c r="H123" s="71"/>
      <c r="I123" s="71"/>
      <c r="J123" s="71"/>
      <c r="K123" s="71"/>
    </row>
    <row r="124" spans="3:11" x14ac:dyDescent="0.15">
      <c r="E124" s="71"/>
      <c r="F124" s="71"/>
      <c r="G124" s="71"/>
      <c r="H124" s="71"/>
      <c r="I124" s="71"/>
      <c r="J124" s="71"/>
      <c r="K124" s="71"/>
    </row>
    <row r="125" spans="3:11" x14ac:dyDescent="0.15">
      <c r="E125" s="71"/>
      <c r="F125" s="71"/>
      <c r="G125" s="71"/>
      <c r="H125" s="71"/>
      <c r="I125" s="71"/>
      <c r="J125" s="71"/>
      <c r="K125" s="71"/>
    </row>
    <row r="126" spans="3:11" x14ac:dyDescent="0.15">
      <c r="E126" s="71"/>
      <c r="F126" s="71"/>
      <c r="G126" s="71"/>
      <c r="H126" s="71"/>
      <c r="I126" s="71"/>
      <c r="J126" s="71"/>
      <c r="K126" s="71"/>
    </row>
    <row r="127" spans="3:11" x14ac:dyDescent="0.15">
      <c r="E127" s="71"/>
      <c r="F127" s="71"/>
      <c r="G127" s="71"/>
      <c r="H127" s="71"/>
      <c r="I127" s="71"/>
      <c r="J127" s="71"/>
      <c r="K127" s="71"/>
    </row>
    <row r="128" spans="3:11" x14ac:dyDescent="0.15">
      <c r="E128" s="71"/>
      <c r="F128" s="71"/>
      <c r="G128" s="71"/>
      <c r="H128" s="71"/>
      <c r="I128" s="71"/>
      <c r="J128" s="71"/>
      <c r="K128" s="71"/>
    </row>
    <row r="129" spans="5:11" x14ac:dyDescent="0.15">
      <c r="E129" s="71"/>
      <c r="F129" s="71"/>
      <c r="G129" s="71"/>
      <c r="H129" s="71"/>
      <c r="I129" s="71"/>
      <c r="J129" s="71"/>
      <c r="K129" s="71"/>
    </row>
    <row r="130" spans="5:11" x14ac:dyDescent="0.15">
      <c r="E130" s="71"/>
      <c r="F130" s="71"/>
      <c r="G130" s="71"/>
      <c r="H130" s="71"/>
      <c r="I130" s="71"/>
      <c r="J130" s="71"/>
      <c r="K130" s="71"/>
    </row>
  </sheetData>
  <mergeCells count="31"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C36:E36"/>
    <mergeCell ref="D65:E65"/>
    <mergeCell ref="D66:E66"/>
    <mergeCell ref="D67:E67"/>
    <mergeCell ref="D68:E68"/>
    <mergeCell ref="C50:D50"/>
    <mergeCell ref="C46:D46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DUVAN SANCHEZ</cp:lastModifiedBy>
  <dcterms:created xsi:type="dcterms:W3CDTF">2008-08-27T13:35:26Z</dcterms:created>
  <dcterms:modified xsi:type="dcterms:W3CDTF">2024-04-01T16:31:37Z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